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bookViews>
    <workbookView xWindow="0" yWindow="0" windowWidth="23040" windowHeight="8496" activeTab="1"/>
  </bookViews>
  <sheets>
    <sheet name="Հ2 Ձև1 " sheetId="3" r:id="rId1"/>
    <sheet name="Հ2 Ձև2 (1)" sheetId="9" r:id="rId2"/>
    <sheet name="Լրացման պահանջներ" sheetId="2" r:id="rId3"/>
  </sheets>
  <definedNames>
    <definedName name="_Toc501014754" localSheetId="1">'Հ2 Ձև2 (1)'!#REF!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2" i="9" l="1"/>
  <c r="G71" i="9" l="1"/>
  <c r="G70" i="9"/>
  <c r="G63" i="9"/>
  <c r="G62" i="9"/>
  <c r="F7" i="3" l="1"/>
  <c r="H7" i="3" l="1"/>
  <c r="H8" i="3" s="1"/>
  <c r="G7" i="3"/>
  <c r="G8" i="3" s="1"/>
  <c r="F77" i="9" l="1"/>
  <c r="K7" i="3"/>
  <c r="K8" i="3" s="1"/>
  <c r="J7" i="3"/>
  <c r="J8" i="3" s="1"/>
  <c r="G65" i="9" l="1"/>
  <c r="G77" i="9"/>
  <c r="N7" i="3" l="1"/>
  <c r="I7" i="3" l="1"/>
  <c r="F8" i="3"/>
  <c r="I8" i="3" l="1"/>
  <c r="M7" i="3"/>
  <c r="R7" i="3"/>
  <c r="L7" i="3"/>
  <c r="F65" i="9" l="1"/>
  <c r="E65" i="9"/>
  <c r="D65" i="9"/>
  <c r="G74" i="9"/>
  <c r="F74" i="9"/>
  <c r="E74" i="9"/>
  <c r="D74" i="9"/>
  <c r="D77" i="9" s="1"/>
  <c r="G55" i="9"/>
  <c r="E77" i="9" l="1"/>
  <c r="Q7" i="3" l="1"/>
  <c r="P7" i="3"/>
  <c r="O7" i="3"/>
  <c r="E7" i="3"/>
  <c r="D7" i="3"/>
  <c r="C7" i="3"/>
  <c r="B7" i="3"/>
</calcChain>
</file>

<file path=xl/sharedStrings.xml><?xml version="1.0" encoding="utf-8"?>
<sst xmlns="http://schemas.openxmlformats.org/spreadsheetml/2006/main" count="181" uniqueCount="140">
  <si>
    <t>Չափի միավորը</t>
  </si>
  <si>
    <t>2025թ.</t>
  </si>
  <si>
    <t>ՀՀ դրամ</t>
  </si>
  <si>
    <t>X</t>
  </si>
  <si>
    <t>Ընդամենը</t>
  </si>
  <si>
    <t xml:space="preserve">Այլընտրանք # 3 </t>
  </si>
  <si>
    <t>Այլընտրանք # ...</t>
  </si>
  <si>
    <t>ԼՐԱՑՄԱՆ ՊԱՀԱՆՋՆԵՐ</t>
  </si>
  <si>
    <t xml:space="preserve">Նպատակը </t>
  </si>
  <si>
    <t xml:space="preserve">2025թ. </t>
  </si>
  <si>
    <t>Ծրագրի/ միջոցառման անվանումը</t>
  </si>
  <si>
    <t>Ծրագիր</t>
  </si>
  <si>
    <t>Միջոցառում</t>
  </si>
  <si>
    <t>2026թ.</t>
  </si>
  <si>
    <t>Պարտադիր</t>
  </si>
  <si>
    <r>
      <t xml:space="preserve"> </t>
    </r>
    <r>
      <rPr>
        <sz val="10"/>
        <color theme="1"/>
        <rFont val="GHEA Grapalat"/>
        <family val="3"/>
      </rPr>
      <t/>
    </r>
  </si>
  <si>
    <t>1. Պետական մարմինը</t>
  </si>
  <si>
    <t>2. Ծրագիրը</t>
  </si>
  <si>
    <t>3. Միջոցառումը</t>
  </si>
  <si>
    <t>list 1</t>
  </si>
  <si>
    <t>Ապրանք և ծառայություն</t>
  </si>
  <si>
    <t>Տրանսֆերտ</t>
  </si>
  <si>
    <t>Այլ (նկարագրել)</t>
  </si>
  <si>
    <t>Նոր նախաձեռնության բնույթը՝</t>
  </si>
  <si>
    <t>list 2</t>
  </si>
  <si>
    <t>4. Նոր նախաձեռնության ծախսերի հիմքում դրված ծախսային պարտավորության բնույթը՝</t>
  </si>
  <si>
    <t>list 3</t>
  </si>
  <si>
    <t>Հայեցողական (շարունակական)</t>
  </si>
  <si>
    <t>Հայեցողական (ոչ շարունակական)</t>
  </si>
  <si>
    <t>5. Նպատակը</t>
  </si>
  <si>
    <t>6. Նկարագրությունը</t>
  </si>
  <si>
    <t>7. Սպասվող օգուտները</t>
  </si>
  <si>
    <t xml:space="preserve">8. Նոր նախաձեռնությունը չֆինանսավորելու դեպքում ծագող խնդիրները </t>
  </si>
  <si>
    <t>9. Արդյունքային չափորոշիչները</t>
  </si>
  <si>
    <t>10. Պահանջվող ռեսուրսները</t>
  </si>
  <si>
    <t>11. Ֆինանսավորման աղբյուրը</t>
  </si>
  <si>
    <t>Ծրագրի/ միջոցառման նախատեսվող սկիզբը</t>
  </si>
  <si>
    <t>12. Արդյունքների այլ մակարդակներ արտահայտող այլընտրանքներ</t>
  </si>
  <si>
    <t>13.Նոր նախաձեռնության իրականացման այլ եղանակներ արտահայտող այլընտրանքներ</t>
  </si>
  <si>
    <t>14. Այլ անհրաժեշտ տեղեկատվություն և հիմնավորումներ</t>
  </si>
  <si>
    <t>Միջոցառման ավարտի տարին</t>
  </si>
  <si>
    <t>Պետական բյուջե, այդ թվում՝</t>
  </si>
  <si>
    <t>Այլ բյուջետային ծրագրերից ակնկալվող ծախսային խնայողություններ</t>
  </si>
  <si>
    <t>Նոր նախաձեռնության գծով ընդհանուր ծախսեր, այդ թվում՝</t>
  </si>
  <si>
    <t>Նոր նախաձեռնությունների զուտ ազդեցությունը պետական բյուջեի վրա</t>
  </si>
  <si>
    <t>Այլ աղբյուրներ, այդ թվում՝</t>
  </si>
  <si>
    <t>Ծրագրի /միջոցառման սկիզբը</t>
  </si>
  <si>
    <t>Ծրագրի /միջոցառման նախատեսվող ավարտը</t>
  </si>
  <si>
    <t xml:space="preserve">Ծրագրի </t>
  </si>
  <si>
    <t>x</t>
  </si>
  <si>
    <t>Ներկայացնել ըստ առաջնահերթության</t>
  </si>
  <si>
    <t>Նոր միջոցառում</t>
  </si>
  <si>
    <t>Գոյություն ունեցող միջոցառման ընդլայնում</t>
  </si>
  <si>
    <t>Հավելված N 2. Նոր նախաձեռնությունների ներկայացման ամփոփ ձևաչափի</t>
  </si>
  <si>
    <t xml:space="preserve">19. Այն դեպքում, երբ նոր նախաձեռնությունն առնչվում է միջոլորտային(խաչվող) առանձին քաղաքականությունների նպատակների հետ, համապատասխան քաղաքականության դիմացի վանդակում դնել &lt;X&gt; նշանը և ստորև նկարագրել, թե նոր նախաձեռնության շրջանակներում իրականացվող միջոցառումն ինչպես է նպաստելու համապատասխան քաղաքականության նպատակ(ներ)ի իրագործմանը: Հակառակ դեպքում վանդակները թողնվում են դատարկ: Խոսքը վերաբերվում է այնպիսի քաղաքականությունների մասին, որոնց արդյունքներն ու դրանց շրջանակներում իրականացվող միջոցառումներն առնչվում են մեկից ավելի ոլորտների,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t>
  </si>
  <si>
    <t xml:space="preserve">Ձևաչափ N 1. Նոր նախաձեռնությունների գծով ամփոփ տեղեկատվություն </t>
  </si>
  <si>
    <t xml:space="preserve">1 Ձևաչափը լրացվում է բոլոր նոր նախաձեռնությունների համար ամփոփ փաստաթղթի տեսքով՝ սույն փաստաթղթի առանձին շիթերում լրացված տեղեկատվության հիման վրա` խմբավորված ըստ առանձին ծրագրերի </t>
  </si>
  <si>
    <t>Ձևաչափ N 2. Նոր նախաձեռնությունների ներկայացման ձևաչափ</t>
  </si>
  <si>
    <t xml:space="preserve">2. Յուրքանչյուր առանձին նոր նախաձեռնության համար լրացվում է առանձին ձևաչափ: </t>
  </si>
  <si>
    <t xml:space="preserve">4. Նշվում է տվյալ նոր նախաձեռնությանն առնչվող (կատարող) պետական մարմինների անվանումները՝ բացառությամբ հայտը ներկայացնող պետական մարմնի անվանման: Լրացվում է միայն այն դեպքում, երբ նոր նախաձեռնությունը առնչվում է մեկից ավելի պետական մարմինների: </t>
  </si>
  <si>
    <t>5. Հավելվածի այս և հաջորդող հատվածներում ծրագրի և միջոցառման սահմանման, ինչպես նաև դրանց բաղադրիչների (նպատակներ, արդյունքային ցուցանիշներ և այլն) սահմանման/ նկարագրության համար անհրաժեշտ է առաջնորդվել սույն մեթոդական ցուցումների բաղկացուցիչ մաս հանդիսացող «Ծրագրային բյուջետավորման ձևաչափով բյուջետային ծրագրերի և միջոցառումների սահմանման» և «Ծրագրային բյուջետավորման ձևաչափով բյուջետային ծրագրերի և միջոցառումների գծով արդյունքային ցուցանիշների սահմանման» մեթոդական ձեռնարկներով:</t>
  </si>
  <si>
    <t>6. Լրացվում է համապատասխան բյուջետային ծրագրի անվանումը, որի շրջանակներում նախատեսվում է նոր նախաձեռնության իրականացումը և ֆինանսավորումը: Այն դեպքում, երբ նոր նախաձեռնությունը ենթադրում է նոր բյուջետային ծրագրի իրականացում, ապա անհրաժեշտ է ներքևում Նոր ծրագրի դիմացի վանդակում դնել &lt;X&gt; նշանը և ներկայացնել համապատասխան հիմնավորումներ նոր ծրագրի անհրաժեշտության վերաբերյալ:</t>
  </si>
  <si>
    <t>8. Վանդակում դրվում է &lt;X&gt; նշանը, եթե նոր նախաձեռնությունը ենթադրում է նոր բյուջետային ծրագրի ներմուծում: Հակառակ դեպքում վանդակը թողնվում է դատարկ:</t>
  </si>
  <si>
    <t>9․ Լրացվում է ծրագրի ակնկալվող ավարտը։ Լրացվում է միայն այն նախաձեռնությունների համար, որոնք ունեն հստակ կամ կանխատեսվող ավարտի ժամկետ:</t>
  </si>
  <si>
    <t xml:space="preserve">10. Լրացվում է ծրագրի միջոցառման անվանումը, որի շրջանակներում նախատեսվում է նոր նախաձեռնության իրականացումը և ֆինանսավորումը: </t>
  </si>
  <si>
    <t>11. Լրացվում է ծրագրի միջոցառման դասիչը այն դեպքում, երբ նոր նախաձեռնությունը ենթադրում է գոյություն ունեցող ծառայությունների կամ տրանսֆերտների տարածում շահառուների նոր շրջանակի վրա: Նոր միջոցառման (օրինակ՝ նոր տիպի ծառայությունների մատուցում) դեպքում այս տողը չի լրացվում:</t>
  </si>
  <si>
    <t>15. Ներկայացվում է համապատասխան միջոցառման շրջանակներում իրականացվող պարտադիր (պարտադիր ծախսերին դասվող միջոցառումների դեպքում) կամ հայեցողական (հայեցողական ծախսերին դասվող միջոցառումների դեպքում) պարտավորությունների համառոտ նկարագիրը՝ այդ թվում մատուցվող ծառայությունների, տրամադրող տարնսֆերտների և շահառուների շրջանակը:</t>
  </si>
  <si>
    <t xml:space="preserve">16. Սյունակը լրացվում է միայն պարտադիր ծախսերին դասվող միջոցառումների համար:  </t>
  </si>
  <si>
    <t xml:space="preserve">17. Սյունակում կատարվում են հղումներ պատադիր ծախսային պարտավորությունները սահմանող օրենքների և միջազգային պայմանագրերի կոնկրետ դրույթների վրա, իսկ այդ պարտավորությունների շրջանակներում գործադիր մարմին վերապահված հայեցողական իրավասությունների դեպքում՝ նաև այդ իրավասությունները սահմանող իրավական ակտերի վրա: Հայեցողական ծախսերին դասվող միջոցառումների դեպքում կատարվում են հղումներ այդ ծախսային պարտավորությունները սահմանող իրավական ակտերի վրա: Նոր իրավական կարգավորումներ նախատեսելու պարագայում անհրաժեշտ է նշումներ կատարել այդ մասին: </t>
  </si>
  <si>
    <t xml:space="preserve">18. Համառոտ նկարագրել նոր նախաձեռնության նպատակը: Նպատակը սահմանելիս անհրաժեշտ է նկարագրել, թե ինչպես են առաջարկվող միջոցառումները նպաստելու պետական մարմնի առաքելության, ՀՀ կառավարության ընդհանուր նպատակների և գերակայությունների իրագործմանը: Անհրաժեշտ է կատարել հղումներ ՀՀ կառավարության ընդհանուր նպատակներն ու գերակայությունները սահմանող համապատասխան փաստաթղթերին: </t>
  </si>
  <si>
    <t xml:space="preserve">20. Այն դեպքում, երբ նոր նախաձեռնությունն առնչվում է Տնտեսության իրական հատվածի աջակցության մասով նոր նախաձեռնություններին առնչությունը գործող իրավակարգավորումների հետ, համապատասխան քաղաքականության դիմացի վանդակում դնել &lt;X&gt; նշանը և ստորև նկարագրել, թե որ իրավակարգավորմանն է առնչվում միջոցառումը: Հակառակ դեպքում վանդակները թողնվում են դատարկ: </t>
  </si>
  <si>
    <t>21. Մանրամասն նկարագրել նոր նախաձեռնության շրջանակներում իրականացվող միջոցառումները (մատուցվող ծառայությունները, տրամադրվող տրանսֆերտները և այլն), դրանց գծով հիմնական շահառուների շրջանակները, միջոցառման իրագործման մեխանիզմները (ծառայությունների պատվիրակում ՊՈԱԿ-ներին, պետական կառավարչական հիմնարկների կարողությունների օգտագործում և այլն), պետական բյուջեից ֆինանսավորման մեխանիզմները և այլ անհրաժեշտ տեղեկատվություն, որն ընդհանուր առմամբ նկարագրում է նոր նախաձեռնությունը:</t>
  </si>
  <si>
    <t xml:space="preserve">22. Համառոտ նկարագրել նոր նախաձեռնության արդյունքում ակնկալվող հիմնական օգուտները: Օգուտները նկարագրելիս հնարավորության սահմաններում անհրաժեշտ է ներկայացնել այն հիմնական վերջնական արդյունքները, որոնց նպաստելու է նախաձեռնության իրականացումը, և թե ինչպես են դրանք նպաստելու ՀՀ կառավարության ծրագրով սահմանված քաղաքականության թիրախների իրագործմանը: </t>
  </si>
  <si>
    <t xml:space="preserve">23. Համառոտ նկարագրել նոր նախաձեռնությունը չընդունելու և չֆինանսավորելու դեպքում հնարավոր հետևանքները և ծագող խնդիրները: Հնարավորության սահմաններում ներկայացնել թվային գնահատականներ: Եթե նախատեսվում է նոր նախաձեռնություն գործող պարտավորությունների դադարեցման կամ կրճատման հաշվին, սակայն պահանջվում է համապատասխան նոր իրավական հիմքերի ստեղծում և չի կարող կատարվել միայն պետական մարմնին գործող օրենսդրությամբ վերապահված իրավասության շրջանակներում իրականացվող ներքին ընթացակարգերի միջոցով, ապա ներկայացնել համապատասխան բացատրություններ և հիմնավորումներ: </t>
  </si>
  <si>
    <t>25. Ներկայացվում է կանխատեսվող ցուցանիշները նախաձեռնության ավարտի համար նախատեսված տարեթվի դրությամբ: Լրացվում է միայն այն նախաձեռնությունների համար, որոնք ունեն հստակ կամ կանխատեսվող ավարտի ժամկետ:</t>
  </si>
  <si>
    <t xml:space="preserve">26. Ներկայացվում է նախաձեռնության գծով սպառվող ռեսուրսների և դրանց գծով ծախսերի կանխատեսումները (ըստ բյուջետային ծախսերի տնտեսագիտական դասակարգման հոդվածների): Անհրաժեշտ է փաստաթղթին կցել ծախսակազմումների (ներառյալ հաշվարկների) բոլոր մանրամասները: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t>
  </si>
  <si>
    <t>27. Ներկայացվում է նոր նախաձեռնության գծով ծախսերի ֆինանսավորման ակնկալվող աղբյուրները:</t>
  </si>
  <si>
    <t xml:space="preserve">28. Ներկայացվում է համապատասխան միջոցառումը նվազագույն մակարդակում (այն մակարդակը, որից ներքև հնարավոր չի հասնել սահմանված նպատակներին) իրականացնելու այլընտրանքը: Մասնավորապես ներկայացվում է այդ այլընտրանքի իրականացման համար անհրաժեշտ ռեսուրսների/ծախսերի և սպասվող արդյունքների գնահատականները, ինչպես նաև մյուս այլընտրանքների համեմատ առավելություններն ու թերությունները: Ներկայացվում է նաև հիմնավորումներ այն մասին, թե ինչու տվյալ այլընտրանքը չի դիտարկվել որպես նախընտրելի այլընտրանք (նախընտրելի այլընտրանքի մանրամասները ներկայացվում են 8-ից 10-րդ կետերում): Այլընտրանքի ծախսակազմման (ներառյալ հաշվարկների) մանրամասները կցվում են: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Այն դեպքում, երբ 8-ից 10-րդ կետերում ներկայացված առաջարկը  (նախընտրելի այլընտրանքը) հանդիսանում է միջոցառումը նվազագույն մակարդակում իրականացնելու սցենարն, ապա  11-րդ կետում պարզապես կատարվում է նշում այդ մասին: </t>
  </si>
  <si>
    <t xml:space="preserve">29 Ներկայացվում են նախաձեռնության իրականացման այլ եղանակներ արտահայտող այլընտրանքները: Վերջիններս կարող են վերաբերվել արտադրելու կամ գնելու այլընտրանքին, պետական կամ մասնավոր հատվածին պատվիրակելու այլընտրանքին, տարբերակված ժամանակային հորիզոնների այլընտրանքներին, ինչպես նաև սպառվող ռեսուրսների համախմբության այլընտրանքներին: Այլընտրանքներից յուրաքանչյուրի համար ներկայացվում է այդ այլընտրանքի իրականացման համար անհրաժեշտ ռեսուրսների/ծախսերի և սպասվող արդյունքների գնահատականները, ինչպես նաև մյուս այլընտրանքների համեմատ առավելություններն ու թերությունները: Այլընտրանքներից յուրաքանչյուրի մասով ներկայացվում են նաև հիմնավորումներ այն մասին, թե ինչու համապատասխան այլընտրանքները չեն դիտարկվել որպես նախընտրելի այլընտրանքներ (նախընտրելի այլընտրանքի մանրամասները ներկայացվում են 8-ից 10-րդ կետերում): Այլընտրանքների ծախսակազմման (ներառյալ հաշվարկների) մանրամասները կցվում են: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t>
  </si>
  <si>
    <t>30. Ներկայացվում են նոր նախաձեռնության հետ կապված այլ անհրաժեշտ տեղեկատվություն և հիմնավորումներ:</t>
  </si>
  <si>
    <r>
      <t>Ձևաչափ N 1. Նոր նախաձեռնությունների գծով ամփոփ տեղեկատվություն</t>
    </r>
    <r>
      <rPr>
        <b/>
        <vertAlign val="superscript"/>
        <sz val="10"/>
        <color theme="1"/>
        <rFont val="GHEA Grapalat"/>
        <family val="3"/>
      </rPr>
      <t>1</t>
    </r>
  </si>
  <si>
    <t>Ծրագրային դասիչը</t>
  </si>
  <si>
    <t>Ընդամենը նախաձեռնության գծով ծախսեր (հազ. դրամ)</t>
  </si>
  <si>
    <t>Ընդամենը ՀՀ պետական բյուջեից ծախսեր (հազ. դրամ)</t>
  </si>
  <si>
    <t xml:space="preserve">Սպասվող օգուտները </t>
  </si>
  <si>
    <r>
      <t>Նոր նախաձեռնությունը չֆինանսավորելու դեպքում ծագող խնդիրները</t>
    </r>
    <r>
      <rPr>
        <sz val="8"/>
        <color theme="1"/>
        <rFont val="GHEA Grapalat"/>
        <family val="3"/>
      </rPr>
      <t xml:space="preserve"> </t>
    </r>
  </si>
  <si>
    <t>Միջոցառման հիմքում դրված ծախսային պարտավորության բնույթը՝ (ընտրել)</t>
  </si>
  <si>
    <r>
      <t>Ձևաչափ N 2. Նոր նախաձեռնությունների ներկայացման ձևաչափ</t>
    </r>
    <r>
      <rPr>
        <vertAlign val="superscript"/>
        <sz val="12"/>
        <color theme="1"/>
        <rFont val="GHEA Grapalat"/>
        <family val="3"/>
      </rPr>
      <t>2</t>
    </r>
  </si>
  <si>
    <r>
      <t>Նոր նախաձեռնությանն առնչվող այլ պետական մարմինների անվանումները</t>
    </r>
    <r>
      <rPr>
        <vertAlign val="superscript"/>
        <sz val="10"/>
        <color theme="1"/>
        <rFont val="GHEA Grapalat"/>
        <family val="3"/>
      </rPr>
      <t>4</t>
    </r>
    <r>
      <rPr>
        <sz val="10"/>
        <color theme="1"/>
        <rFont val="GHEA Grapalat"/>
        <family val="3"/>
      </rPr>
      <t>՝</t>
    </r>
  </si>
  <si>
    <r>
      <t xml:space="preserve">Ծրագրի անվանումը՝ </t>
    </r>
    <r>
      <rPr>
        <vertAlign val="superscript"/>
        <sz val="10"/>
        <color theme="1"/>
        <rFont val="GHEA Grapalat"/>
        <family val="3"/>
      </rPr>
      <t>6</t>
    </r>
    <r>
      <rPr>
        <sz val="10"/>
        <color theme="1"/>
        <rFont val="GHEA Grapalat"/>
        <family val="3"/>
      </rPr>
      <t xml:space="preserve"> </t>
    </r>
  </si>
  <si>
    <r>
      <t xml:space="preserve">Ծրագրի դասիչը՝ </t>
    </r>
    <r>
      <rPr>
        <vertAlign val="superscript"/>
        <sz val="10"/>
        <color theme="1"/>
        <rFont val="GHEA Grapalat"/>
        <family val="3"/>
      </rPr>
      <t>7</t>
    </r>
  </si>
  <si>
    <t xml:space="preserve">7. Լրացվում է համապատասխան ծրագրի դասիչը՝ քառանիշ կոդը: Նոր ծրագրերի դեպքում այս տողը չի լրացվում: </t>
  </si>
  <si>
    <r>
      <t>Ծրագրի/ միջոցառման նախատեսվող ավարտը</t>
    </r>
    <r>
      <rPr>
        <vertAlign val="superscript"/>
        <sz val="9"/>
        <color theme="1"/>
        <rFont val="GHEA Grapalat"/>
        <family val="3"/>
      </rPr>
      <t>9</t>
    </r>
  </si>
  <si>
    <r>
      <t>Միջոցառման անվանումը՝</t>
    </r>
    <r>
      <rPr>
        <vertAlign val="superscript"/>
        <sz val="9"/>
        <color theme="1"/>
        <rFont val="GHEA Grapalat"/>
        <family val="3"/>
      </rPr>
      <t>10</t>
    </r>
  </si>
  <si>
    <r>
      <t>Միջոցառման (պետության միջամտության) տեսակը՝</t>
    </r>
    <r>
      <rPr>
        <vertAlign val="superscript"/>
        <sz val="10"/>
        <color theme="1"/>
        <rFont val="GHEA Grapalat"/>
        <family val="3"/>
      </rPr>
      <t xml:space="preserve">12 </t>
    </r>
  </si>
  <si>
    <r>
      <t>Միջոցառման դասիչը</t>
    </r>
    <r>
      <rPr>
        <vertAlign val="superscript"/>
        <sz val="9"/>
        <color theme="1"/>
        <rFont val="GHEA Grapalat"/>
        <family val="3"/>
      </rPr>
      <t>11</t>
    </r>
    <r>
      <rPr>
        <sz val="9"/>
        <color theme="1"/>
        <rFont val="GHEA Grapalat"/>
        <family val="3"/>
      </rPr>
      <t>՝</t>
    </r>
    <r>
      <rPr>
        <sz val="10"/>
        <color theme="1"/>
        <rFont val="GHEA Grapalat"/>
        <family val="3"/>
      </rPr>
      <t xml:space="preserve">    </t>
    </r>
  </si>
  <si>
    <t xml:space="preserve">12․ Միջոցառման (պետության միջամտության) տեսակը վանդակի դիմացի վանդակում անհրաժեշտ է ընտրել նոր միջոցառման տեսակը՝ ծառայություն, տրանսֆերտ, թե այլ (նկարագրել) </t>
  </si>
  <si>
    <t xml:space="preserve">13. Այն դեպքում, երբ նոր նախաձեռնությունը ենթադրում է ծրագրի նոր միջոցառման ներմուծում, ապա անհրաժեշտ է Նոր միջոցառման բնույթը վանդակի դիմացի վանդակում ընտրել նոր միջոցառում տողը։Այն դեպքում, երբ նոր նախաձեռնությունը ենթադրում է գոյություն ունեցող միջոցառման ընդլայնում (գոյություն ունեցող ծառայությունների կամ տրանսֆերտների տարածում շահառուների նոր շրջանակի վրա), ապա անհրաժեշտ է Նոր միջոցառման բնույթը վանդակի դիմացի վանդակում ընտրել գոյություն ունեցող միջոցառման ընդլայնում տողը: </t>
  </si>
  <si>
    <r>
      <t>Նոր նախաձեռնության բնույթը</t>
    </r>
    <r>
      <rPr>
        <vertAlign val="superscript"/>
        <sz val="9"/>
        <color theme="1"/>
        <rFont val="GHEA Grapalat"/>
        <family val="3"/>
      </rPr>
      <t>13</t>
    </r>
    <r>
      <rPr>
        <sz val="9"/>
        <color theme="1"/>
        <rFont val="GHEA Grapalat"/>
        <family val="3"/>
      </rPr>
      <t>՝</t>
    </r>
  </si>
  <si>
    <t>14. Նշվում է նոր նախաձեռնության շրջանակներում իրականացվող ծախսերի հիմքում դրված պարտավորությունների բնույթը: Անհրաժեշտ է ընտրել համապատասխան տիպի պարտավորության բնույթը:</t>
  </si>
  <si>
    <r>
      <t>Ծախսային պարտավորության բնույթը</t>
    </r>
    <r>
      <rPr>
        <vertAlign val="superscript"/>
        <sz val="9"/>
        <color theme="1"/>
        <rFont val="GHEA Grapalat"/>
        <family val="3"/>
      </rPr>
      <t>14</t>
    </r>
  </si>
  <si>
    <r>
      <t>Պարտադիր կամ հայեցողական  պարտավորությունների շրջանակը</t>
    </r>
    <r>
      <rPr>
        <vertAlign val="superscript"/>
        <sz val="9"/>
        <color theme="1"/>
        <rFont val="GHEA Grapalat"/>
        <family val="3"/>
      </rPr>
      <t>15</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</si>
  <si>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16</t>
    </r>
  </si>
  <si>
    <r>
      <t>Պարտադիր կամ հայեցողական պարտավորությունը սահմանող օրենսդրական հիմքերը</t>
    </r>
    <r>
      <rPr>
        <vertAlign val="superscript"/>
        <sz val="9"/>
        <color theme="1"/>
        <rFont val="GHEA Grapalat"/>
        <family val="3"/>
      </rPr>
      <t>17</t>
    </r>
  </si>
  <si>
    <r>
      <t xml:space="preserve">Նոր նախաձեռնության առնչությունը միջոլորտային(խաչվող) բնույթի քաղաքականության նպատակների հետ՝ </t>
    </r>
    <r>
      <rPr>
        <vertAlign val="superscript"/>
        <sz val="10"/>
        <color theme="1"/>
        <rFont val="GHEA Grapalat"/>
        <family val="3"/>
      </rPr>
      <t>19</t>
    </r>
  </si>
  <si>
    <r>
      <t>Տնտեսության իրական հատվածի աջակցության մասով նոր նախաձեռնությունների առնչությունը գործող իրավակարգավորումների հետ</t>
    </r>
    <r>
      <rPr>
        <vertAlign val="superscript"/>
        <sz val="9"/>
        <color theme="1"/>
        <rFont val="GHEA Grapalat"/>
        <family val="3"/>
      </rPr>
      <t>20</t>
    </r>
  </si>
  <si>
    <r>
      <t>6. Նկարագրությունը</t>
    </r>
    <r>
      <rPr>
        <b/>
        <vertAlign val="superscript"/>
        <sz val="10"/>
        <color theme="1"/>
        <rFont val="GHEA Grapalat"/>
        <family val="3"/>
      </rPr>
      <t>21</t>
    </r>
  </si>
  <si>
    <r>
      <t>7. Սպասվող օգուտները</t>
    </r>
    <r>
      <rPr>
        <b/>
        <vertAlign val="superscript"/>
        <sz val="10"/>
        <color theme="1"/>
        <rFont val="GHEA Grapalat"/>
        <family val="3"/>
      </rPr>
      <t>22</t>
    </r>
  </si>
  <si>
    <r>
      <t>8. Նոր նախաձեռնությունը չֆինանսավորելու դեպքում ծագող խնդիրները</t>
    </r>
    <r>
      <rPr>
        <b/>
        <vertAlign val="superscript"/>
        <sz val="10"/>
        <color theme="1"/>
        <rFont val="GHEA Grapalat"/>
        <family val="3"/>
      </rPr>
      <t>23</t>
    </r>
    <r>
      <rPr>
        <b/>
        <sz val="10"/>
        <color theme="1"/>
        <rFont val="GHEA Grapalat"/>
        <family val="3"/>
      </rPr>
      <t xml:space="preserve"> </t>
    </r>
  </si>
  <si>
    <r>
      <t xml:space="preserve">Արդյունքային չափորոշիչները </t>
    </r>
    <r>
      <rPr>
        <vertAlign val="superscript"/>
        <sz val="10"/>
        <color theme="1"/>
        <rFont val="GHEA Grapalat"/>
        <family val="3"/>
      </rPr>
      <t xml:space="preserve">24 </t>
    </r>
  </si>
  <si>
    <r>
      <t>Միջոցառման ավարտի տարին</t>
    </r>
    <r>
      <rPr>
        <vertAlign val="superscript"/>
        <sz val="9"/>
        <color theme="1"/>
        <rFont val="GHEA Grapalat"/>
        <family val="3"/>
      </rPr>
      <t>25</t>
    </r>
  </si>
  <si>
    <r>
      <t xml:space="preserve">Պահանջվող ռեսուրսները </t>
    </r>
    <r>
      <rPr>
        <vertAlign val="superscript"/>
        <sz val="10"/>
        <color theme="1"/>
        <rFont val="GHEA Grapalat"/>
        <family val="3"/>
      </rPr>
      <t xml:space="preserve">26 </t>
    </r>
  </si>
  <si>
    <r>
      <t xml:space="preserve">Ֆինանսավորման աղբյուրը </t>
    </r>
    <r>
      <rPr>
        <vertAlign val="superscript"/>
        <sz val="10"/>
        <color theme="1"/>
        <rFont val="GHEA Grapalat"/>
        <family val="3"/>
      </rPr>
      <t>27</t>
    </r>
  </si>
  <si>
    <r>
      <t>Այլընտրանք # 2 (նվազագույն արդյունքների սցենար)</t>
    </r>
    <r>
      <rPr>
        <vertAlign val="superscript"/>
        <sz val="10"/>
        <color theme="1"/>
        <rFont val="GHEA Grapalat"/>
        <family val="3"/>
      </rPr>
      <t xml:space="preserve"> 28 </t>
    </r>
  </si>
  <si>
    <r>
      <t>13.Նոր նախաձեռնության իրականացման այլ եղանակներ արտահայտող այլընտրանքներ</t>
    </r>
    <r>
      <rPr>
        <b/>
        <vertAlign val="superscript"/>
        <sz val="10"/>
        <color theme="1"/>
        <rFont val="GHEA Grapalat"/>
        <family val="3"/>
      </rPr>
      <t>29</t>
    </r>
  </si>
  <si>
    <r>
      <t>14. Այլ անհրաժեշտ տեղեկատվություն և հիմնավորումներ</t>
    </r>
    <r>
      <rPr>
        <b/>
        <vertAlign val="superscript"/>
        <sz val="10"/>
        <color theme="1"/>
        <rFont val="GHEA Grapalat"/>
        <family val="3"/>
      </rPr>
      <t>30</t>
    </r>
  </si>
  <si>
    <t>3. Նշել նոր նախաձեռնությունը ներկայացնող պետական մարմնի անվանումը:</t>
  </si>
  <si>
    <t>Հավելված N 2. Նոր նախաձեռնությունների ներկայացման ամփոփ ձևաչափ*</t>
  </si>
  <si>
    <t>*</t>
  </si>
  <si>
    <t>**</t>
  </si>
  <si>
    <t>2027թ.</t>
  </si>
  <si>
    <t xml:space="preserve">2026թ. </t>
  </si>
  <si>
    <t>2027թ․</t>
  </si>
  <si>
    <t>24. Ներկայացվում են նոր նախաձեռնության գծով ակնկալվող ոչ ֆինանսական արդյունքների կանխատեսումները: Հնարավորության սահմաններում ներառեք նաև ՄԱԿ Կայուն զարգացման նպատակների շրջանակներում սահմանված համապատասխան արդյունքային ցուցանիշ/ները՝ նշելով դրանց համապատասխան ցուցիչը(տես՝ http://un.am/hy/p/sdgs-in-general)։ Այն դեպքերում, երբ նոր նախաձեռնությունը ենթադրում է գոյություն ունեցող միջոցառման ընդլայնում, ապա այս դեպքում ներկայացվում են միայն այն ոչ ֆինանսական արդյունքները, որոնք փոփոխության կենթարկվեն նախաձեռնության իրականացման արդյունքում: Այն ծրագրերի և միջոցառումների դեպքում, որոնք առնչվում են միջոլորտային (խաչվող) քաղաքականությունների նպատակների և գերակայությունների (գենդերային քաղաքականություն, Կլիմայի փոփոխության մեղմման և հարմարվողականության քաղաքականություն և այլն) հետ, ոչ-ֆինանսական արդյունքների  ցուցանիշների կազմում անհրաժեշտ է ներառել նաև այդ քաղաքականություններին առնչվող, այդ թվում՝ գենդերային զգայուն ոչ-ֆինանսական ցուցանիշներ:</t>
  </si>
  <si>
    <t>Ավելացնել տողեր միջոցառումների համար</t>
  </si>
  <si>
    <r>
      <t>2. Նպատակը</t>
    </r>
    <r>
      <rPr>
        <vertAlign val="superscript"/>
        <sz val="9"/>
        <color theme="1"/>
        <rFont val="GHEA Grapalat"/>
        <family val="3"/>
      </rPr>
      <t>18</t>
    </r>
  </si>
  <si>
    <t xml:space="preserve"> ՀՀ աշխատանքի և սոցիալական հարցերի նախարարություն </t>
  </si>
  <si>
    <t>Երեխաների հիմնահարցեր</t>
  </si>
  <si>
    <t>Երեխաներին շուրջօրյա և ցերեկային խնամքի ծառայություններ մատուցող պետական ոչ առևտրային կազմակերպությունների ոչ ֆինանսական ակտիվների հետ գործառնություններ</t>
  </si>
  <si>
    <t>Առկա իրավիճակը չի ապահովում նորմատիվներով սահմանված անհրաժեշտ շենքային պայմանները, մասնավորապես՝ շենքերը կարիք ունեն ուժեղացման սեյսմակայունության անհրաժեշտ մակարդակը ապահովելու նպատակով։ Շենքերը ապահովված չեն պահանջվող հարմարություններով, օրինակ՝ սահմանված քանակի սանհանգույցներով, շատ տեղերում՝ մարզադահլիճներով, բուժկետերի համար անհրաժեշտ տարածքներով, բարեկարգված խաղահրապարակներով, ապաստարաններով և այլն: Խնդրահարույց փաստ է նաև շենքերի ֆիզիկական խիստ մաշվածությունը: Այսպիսի պայմաններում երեխաների խնամքը և պաշտպանությունը առաջանցնում է ռիսկեր, որնք անմիջականորեն առնչվում են երեխաների պաշտպանությանը և անվտանգոթյանը:</t>
  </si>
  <si>
    <t>Աշխատանքների փաթեթ</t>
  </si>
  <si>
    <t>Երեխաներին շուրջօրյա և ցերեկային խնամքի  ծառայություններ մատուցող պետական ոչ առևտրային կազմակերպությունների  շենքային  պայմանների բարելավումը</t>
  </si>
  <si>
    <t>Նախարարության ենթակայության հանձնված և երեխաներին շուրջօրյա խնամքի ծառայություններ մատուցող ՊՈԱԿ-ների շենքային պայմանները ենթակա են էական բարելավման՝ հաշվի առնելով ոլորտը կարգավորող ՀՀ օրենսդրությամբ սահմանված նորմատիվները։ Օրենսդրությամբ սահմանված նորմատիվների պահպանումը էական նշանակություն ունի կազմակերպությունների անձնակազմի գործունեության և շահառունների կենսապայմանների բարելավման համար:</t>
  </si>
  <si>
    <t>ՀՀ կողմից վավերացված միջազգային համաձայնագրեր, ՀՀ Սահնմանադրության 37-րդ հոդված, «Երեխայի իրավունքների մասին» ՄԱԿ-ի կոնվենցիայի, Առողջապահության համաշխարհային կազմակերպությունների սահմանադրության նախաբան, ՀՀ ընտանեկան օրենսգիրք, «Երեխայի իրավունքների մասին», «Առանց ծնողական խնամքի մնացած երեխաների սոցիալական պաշտպանության մասին» ՀՀ օրենքները, ՀՀ կառավարության 05.08.2004թ. N 1324-N որոշում,  ՀՀ կառավարության 13.12.2007թ. N 1490-Ն որոշում, ՀՀ կառավարության 25․12․2023թ․ Ն 2300-Լ որոշմամբ հաստատված «ՀՀ կառավարութւան 2021-2026 թթ․ գործունեության միջոցառումների ծրագիրը»</t>
  </si>
  <si>
    <t xml:space="preserve">Միջոցառման նպատակը կազմակերպությունների շահառու հանդիսացող երեխաների խնամքի և պաշտպանության հարմար միջավայրի ստեղծումն է, որի նկատմամբ պահանջները սահմանված են ՀՀ օրենսդրությամբ սահմանված նորմատիվներով (մասնավորապես՝ ՀՀ կառավարության 13.12.2007թ. N 1490-Ն որոշմամբ) և որը այս ոլորտում ՀՀ ԱՍՀ նախարարության կողմից վարվող քաղաքականության գերակայություններից է: </t>
  </si>
  <si>
    <t>կազմակերպությունների մասնաշենքերի հիմանորոգումներ</t>
  </si>
  <si>
    <t xml:space="preserve">ՊՈԱԿ-ի շենքային պայմանների բարելավում և հարմարեցում երեխաների շուրջօրյա խնամքի համար ՀՀ օրենսդրությամբ սահմանված նորմատիվներին </t>
  </si>
  <si>
    <t>32...</t>
  </si>
  <si>
    <t>Շենքային պայմանների բարելավմամբ  նոր որակական մակարդակ կստեղծվի «Խարբերդի մասնագիտացված մանկատուն» ՊՈԱԿ-ի շահառուների և անզնակազմի կեցաղի և գործունեության համար</t>
  </si>
  <si>
    <t>«Խարբերդի մասնագիտացված մանկատուն» ՊՈԱԿ-ի շենքային պայմանները բարելավման խիստ կարիք ունեն, ինչը էական  նշանակություն ունի կազմակերպության շահառուների խնամքի որակի, ինչպես նաև անձնակազմի գործունեության և իրենց գործառույթների իրականացման համար և միաժամանակ շենքային պայմանների նկատմամբ ՀՀ օրենսդրությամբ նորմատիվները պահպանելու նպատակով: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</si>
</sst>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0.0;\(##,##0.0\);\-"/>
  </numFmts>
  <fonts count="45">
    <font>
      <sz val="11"/>
      <color theme="1"/>
      <name val="Calibri"/>
      <family val="2"/>
      <scheme val="minor"/>
    </font>
    <font>
      <b/>
      <sz val="12"/>
      <color theme="1"/>
      <name val="GHEA Grapalat"/>
      <family val="3"/>
    </font>
    <font>
      <vertAlign val="superscript"/>
      <sz val="12"/>
      <color theme="1"/>
      <name val="GHEA Grapalat"/>
      <family val="3"/>
    </font>
    <font>
      <sz val="10"/>
      <color theme="1"/>
      <name val="GHEA Grapalat"/>
      <family val="3"/>
    </font>
    <font>
      <vertAlign val="superscript"/>
      <sz val="10"/>
      <color theme="1"/>
      <name val="GHEA Grapalat"/>
      <family val="3"/>
    </font>
    <font>
      <sz val="14"/>
      <color theme="1"/>
      <name val="GHEA Grapalat"/>
      <family val="3"/>
    </font>
    <font>
      <i/>
      <sz val="10"/>
      <color theme="1"/>
      <name val="GHEA Grapalat"/>
      <family val="3"/>
    </font>
    <font>
      <b/>
      <i/>
      <sz val="12"/>
      <color theme="1"/>
      <name val="GHEA Grapalat"/>
      <family val="3"/>
    </font>
    <font>
      <i/>
      <sz val="9"/>
      <color theme="1"/>
      <name val="GHEA Grapalat"/>
      <family val="3"/>
    </font>
    <font>
      <sz val="8"/>
      <color theme="1"/>
      <name val="GHEA Grapalat"/>
      <family val="3"/>
    </font>
    <font>
      <sz val="9"/>
      <color theme="1"/>
      <name val="GHEA Grapalat"/>
      <family val="3"/>
    </font>
    <font>
      <b/>
      <sz val="10"/>
      <color theme="1"/>
      <name val="GHEA Grapalat"/>
      <family val="3"/>
    </font>
    <font>
      <b/>
      <sz val="9"/>
      <color theme="1"/>
      <name val="GHEA Grapalat"/>
      <family val="3"/>
    </font>
    <font>
      <b/>
      <vertAlign val="superscript"/>
      <sz val="10"/>
      <color theme="1"/>
      <name val="GHEA Grapalat"/>
      <family val="3"/>
    </font>
    <font>
      <vertAlign val="superscript"/>
      <sz val="9"/>
      <color theme="1"/>
      <name val="GHEA Grapalat"/>
      <family val="3"/>
    </font>
    <font>
      <sz val="11"/>
      <color theme="1"/>
      <name val="Calibri"/>
      <family val="2"/>
      <scheme val="minor"/>
    </font>
    <font>
      <sz val="8"/>
      <name val="GHEA Grapalat"/>
      <family val="2"/>
    </font>
    <font>
      <sz val="11"/>
      <color indexed="8"/>
      <name val="Calibri"/>
      <family val="2"/>
    </font>
    <font>
      <sz val="10"/>
      <name val="Arial Armenian"/>
      <family val="2"/>
    </font>
    <font>
      <sz val="10"/>
      <name val="Times Armenian"/>
      <family val="1"/>
    </font>
    <font>
      <sz val="10"/>
      <name val="Arial"/>
      <family val="2"/>
    </font>
    <font>
      <sz val="10"/>
      <name val="Arial"/>
      <family val="2"/>
      <charset val="204"/>
    </font>
    <font>
      <sz val="10"/>
      <color rgb="FF9C650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MS Sans Serif"/>
      <family val="2"/>
    </font>
    <font>
      <sz val="12"/>
      <name val="Arial Armenian"/>
      <family val="2"/>
    </font>
    <font>
      <sz val="10"/>
      <name val="Arial Unicode"/>
      <family val="2"/>
    </font>
    <font>
      <sz val="11"/>
      <color rgb="FF000000"/>
      <name val="Calibri"/>
      <family val="2"/>
    </font>
    <font>
      <sz val="8"/>
      <color rgb="FF000000"/>
      <name val="Tahoma"/>
      <family val="2"/>
    </font>
    <font>
      <sz val="10"/>
      <color rgb="FFFF0000"/>
      <name val="GHEA Grapalat"/>
      <family val="3"/>
    </font>
  </fonts>
  <fills count="31">
    <fill>
      <patternFill patternType="none"/>
    </fill>
    <fill>
      <patternFill patternType="gray125"/>
    </fill>
    <fill>
      <patternFill patternType="solid">
        <fgColor rgb="FFD9D9D9"/>
        <bgColor indexed="64"/>
      </patternFill>
    </fill>
    <fill>
      <patternFill patternType="solid">
        <fgColor theme="9" tint="0.59999389629810485"/>
        <bgColor indexed="64"/>
      </patternFill>
    </fill>
    <fill>
      <patternFill patternType="solid">
        <fgColor them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7"/>
        <bgColor indexed="64"/>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36"/>
      </patternFill>
    </fill>
    <fill>
      <patternFill patternType="solid">
        <fgColor indexed="52"/>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51"/>
      </patternFill>
    </fill>
    <fill>
      <patternFill patternType="solid">
        <fgColor indexed="30"/>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78">
    <xf numFmtId="0" fontId="0" fillId="0" borderId="0"/>
    <xf numFmtId="0" fontId="16" fillId="0" borderId="0">
      <alignment horizontal="left" vertical="top" wrapText="1"/>
    </xf>
    <xf numFmtId="0" fontId="18" fillId="0" borderId="0"/>
    <xf numFmtId="43" fontId="18" fillId="0" borderId="0" applyFont="0" applyFill="0" applyBorder="0" applyAlignment="0" applyProtection="0"/>
    <xf numFmtId="9" fontId="18"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0" fontId="21" fillId="0" borderId="0"/>
    <xf numFmtId="0" fontId="18" fillId="0" borderId="0"/>
    <xf numFmtId="0" fontId="22" fillId="8" borderId="0" applyNumberFormat="0" applyBorder="0" applyAlignment="0" applyProtection="0"/>
    <xf numFmtId="0" fontId="19" fillId="0" borderId="0"/>
    <xf numFmtId="0" fontId="20" fillId="0" borderId="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7" fillId="18" borderId="0" applyNumberFormat="0" applyBorder="0" applyAlignment="0" applyProtection="0"/>
    <xf numFmtId="0" fontId="17" fillId="20" borderId="0" applyNumberFormat="0" applyBorder="0" applyAlignment="0" applyProtection="0"/>
    <xf numFmtId="0" fontId="23" fillId="21" borderId="0" applyNumberFormat="0" applyBorder="0" applyAlignment="0" applyProtection="0"/>
    <xf numFmtId="0" fontId="23" fillId="19"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22" borderId="0" applyNumberFormat="0" applyBorder="0" applyAlignment="0" applyProtection="0"/>
    <xf numFmtId="0" fontId="23" fillId="15" borderId="0" applyNumberFormat="0" applyBorder="0" applyAlignment="0" applyProtection="0"/>
    <xf numFmtId="0" fontId="23" fillId="23"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23" fillId="14"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4" fillId="10" borderId="0" applyNumberFormat="0" applyBorder="0" applyAlignment="0" applyProtection="0"/>
    <xf numFmtId="0" fontId="25" fillId="27" borderId="10" applyNumberFormat="0" applyAlignment="0" applyProtection="0"/>
    <xf numFmtId="0" fontId="26" fillId="28" borderId="11" applyNumberFormat="0" applyAlignment="0" applyProtection="0"/>
    <xf numFmtId="43" fontId="18" fillId="0" borderId="0" applyFont="0" applyFill="0" applyBorder="0" applyAlignment="0" applyProtection="0"/>
    <xf numFmtId="43" fontId="15" fillId="0" borderId="0" applyFont="0" applyFill="0" applyBorder="0" applyAlignment="0" applyProtection="0"/>
    <xf numFmtId="0" fontId="27" fillId="0" borderId="0" applyNumberFormat="0" applyFill="0" applyBorder="0" applyAlignment="0" applyProtection="0"/>
    <xf numFmtId="0" fontId="28" fillId="11" borderId="0" applyNumberFormat="0" applyBorder="0" applyAlignment="0" applyProtection="0"/>
    <xf numFmtId="0" fontId="29" fillId="0" borderId="12" applyNumberFormat="0" applyFill="0" applyAlignment="0" applyProtection="0"/>
    <xf numFmtId="0" fontId="30" fillId="0" borderId="13" applyNumberFormat="0" applyFill="0" applyAlignment="0" applyProtection="0"/>
    <xf numFmtId="0" fontId="31" fillId="0" borderId="14" applyNumberFormat="0" applyFill="0" applyAlignment="0" applyProtection="0"/>
    <xf numFmtId="0" fontId="31" fillId="0" borderId="0" applyNumberFormat="0" applyFill="0" applyBorder="0" applyAlignment="0" applyProtection="0"/>
    <xf numFmtId="0" fontId="32" fillId="17" borderId="10" applyNumberFormat="0" applyAlignment="0" applyProtection="0"/>
    <xf numFmtId="0" fontId="33" fillId="0" borderId="15" applyNumberFormat="0" applyFill="0" applyAlignment="0" applyProtection="0"/>
    <xf numFmtId="0" fontId="34" fillId="29" borderId="0" applyNumberFormat="0" applyBorder="0" applyAlignment="0" applyProtection="0"/>
    <xf numFmtId="1" fontId="40" fillId="0" borderId="0"/>
    <xf numFmtId="1" fontId="40" fillId="0" borderId="0"/>
    <xf numFmtId="1" fontId="40" fillId="0" borderId="0"/>
    <xf numFmtId="0" fontId="15" fillId="0" borderId="0"/>
    <xf numFmtId="0" fontId="20" fillId="0" borderId="0"/>
    <xf numFmtId="0" fontId="20" fillId="0" borderId="0"/>
    <xf numFmtId="0" fontId="18" fillId="30" borderId="16" applyNumberFormat="0" applyFont="0" applyAlignment="0" applyProtection="0"/>
    <xf numFmtId="0" fontId="35" fillId="27" borderId="17" applyNumberFormat="0" applyAlignment="0" applyProtection="0"/>
    <xf numFmtId="0" fontId="39" fillId="0" borderId="0"/>
    <xf numFmtId="0" fontId="39" fillId="0" borderId="0"/>
    <xf numFmtId="0" fontId="39" fillId="0" borderId="0"/>
    <xf numFmtId="0" fontId="36" fillId="0" borderId="0" applyNumberFormat="0" applyFill="0" applyBorder="0" applyAlignment="0" applyProtection="0"/>
    <xf numFmtId="0" fontId="37" fillId="0" borderId="18" applyNumberFormat="0" applyFill="0" applyAlignment="0" applyProtection="0"/>
    <xf numFmtId="0" fontId="38" fillId="0" borderId="0" applyNumberFormat="0" applyFill="0" applyBorder="0" applyAlignment="0" applyProtection="0"/>
    <xf numFmtId="0" fontId="21" fillId="0" borderId="0"/>
    <xf numFmtId="1" fontId="40" fillId="0" borderId="0"/>
    <xf numFmtId="0" fontId="41" fillId="0" borderId="0"/>
    <xf numFmtId="0" fontId="20" fillId="0" borderId="0"/>
    <xf numFmtId="0" fontId="21" fillId="0" borderId="0"/>
    <xf numFmtId="0" fontId="39" fillId="0" borderId="0"/>
    <xf numFmtId="164" fontId="16" fillId="0" borderId="0" applyFill="0" applyBorder="0" applyProtection="0">
      <alignment horizontal="right" vertical="top"/>
    </xf>
    <xf numFmtId="43" fontId="42" fillId="0" borderId="0" applyFont="0" applyFill="0" applyBorder="0" applyAlignment="0" applyProtection="0"/>
    <xf numFmtId="0" fontId="15" fillId="0" borderId="0"/>
    <xf numFmtId="0" fontId="15" fillId="0" borderId="0"/>
  </cellStyleXfs>
  <cellXfs count="83">
    <xf numFmtId="0" fontId="0" fillId="0" borderId="0" xfId="0"/>
    <xf numFmtId="0" fontId="0" fillId="0" borderId="0" xfId="0" applyAlignment="1"/>
    <xf numFmtId="0" fontId="3" fillId="0" borderId="0" xfId="0" applyFont="1" applyAlignment="1">
      <alignment horizontal="left" vertical="top"/>
    </xf>
    <xf numFmtId="0" fontId="1" fillId="0" borderId="0" xfId="0" applyFont="1" applyBorder="1" applyAlignment="1">
      <alignment vertical="center"/>
    </xf>
    <xf numFmtId="0" fontId="9" fillId="2" borderId="1" xfId="0" applyFont="1" applyFill="1" applyBorder="1" applyAlignment="1">
      <alignment horizontal="center" vertical="center" wrapText="1"/>
    </xf>
    <xf numFmtId="0" fontId="3" fillId="0" borderId="4" xfId="0" applyFont="1" applyBorder="1" applyAlignment="1">
      <alignment horizontal="left" vertical="top"/>
    </xf>
    <xf numFmtId="0" fontId="1" fillId="0" borderId="0" xfId="0" applyFont="1" applyBorder="1" applyAlignment="1">
      <alignment horizontal="center" vertical="center"/>
    </xf>
    <xf numFmtId="0" fontId="3" fillId="0" borderId="0" xfId="0" applyFont="1" applyBorder="1" applyAlignment="1">
      <alignment horizontal="center" vertical="top"/>
    </xf>
    <xf numFmtId="0" fontId="11" fillId="0" borderId="0" xfId="0" applyFont="1" applyAlignment="1">
      <alignment vertical="center"/>
    </xf>
    <xf numFmtId="0" fontId="1" fillId="0" borderId="0" xfId="0" applyFont="1" applyAlignment="1">
      <alignment horizontal="left" vertical="center"/>
    </xf>
    <xf numFmtId="0" fontId="0" fillId="0" borderId="0" xfId="0" applyAlignment="1">
      <alignment horizontal="left"/>
    </xf>
    <xf numFmtId="0" fontId="1" fillId="0" borderId="0" xfId="0" applyFont="1" applyBorder="1" applyAlignment="1">
      <alignment horizontal="left" vertical="center"/>
    </xf>
    <xf numFmtId="0" fontId="11" fillId="0" borderId="0" xfId="0" applyFont="1"/>
    <xf numFmtId="0" fontId="10" fillId="4" borderId="1" xfId="0" applyFont="1" applyFill="1" applyBorder="1" applyAlignment="1">
      <alignment vertical="center" wrapText="1"/>
    </xf>
    <xf numFmtId="0" fontId="12" fillId="5" borderId="1" xfId="0" applyFont="1" applyFill="1" applyBorder="1" applyAlignment="1">
      <alignment horizontal="left" vertical="center"/>
    </xf>
    <xf numFmtId="0" fontId="10" fillId="0" borderId="0" xfId="0" applyFont="1" applyAlignment="1">
      <alignment vertical="center"/>
    </xf>
    <xf numFmtId="0" fontId="10" fillId="5" borderId="6" xfId="0" applyFont="1" applyFill="1" applyBorder="1" applyAlignment="1">
      <alignment horizontal="center" vertical="center"/>
    </xf>
    <xf numFmtId="0" fontId="10" fillId="4" borderId="1" xfId="0" applyFont="1" applyFill="1" applyBorder="1" applyAlignment="1">
      <alignment horizontal="center" vertical="center" wrapText="1"/>
    </xf>
    <xf numFmtId="0" fontId="1" fillId="4" borderId="6" xfId="0" applyFont="1" applyFill="1" applyBorder="1" applyAlignment="1">
      <alignment horizontal="left" vertical="center"/>
    </xf>
    <xf numFmtId="0" fontId="10" fillId="5" borderId="1" xfId="0" applyFont="1" applyFill="1" applyBorder="1" applyAlignment="1">
      <alignment horizontal="left" vertical="center"/>
    </xf>
    <xf numFmtId="0" fontId="10" fillId="4" borderId="1" xfId="0" applyFont="1" applyFill="1" applyBorder="1" applyAlignment="1">
      <alignment vertical="top" wrapText="1"/>
    </xf>
    <xf numFmtId="0" fontId="10" fillId="5" borderId="1" xfId="0" applyFont="1" applyFill="1" applyBorder="1"/>
    <xf numFmtId="0" fontId="0" fillId="4" borderId="0" xfId="0" applyFill="1"/>
    <xf numFmtId="0" fontId="5" fillId="0" borderId="0" xfId="0" applyFont="1" applyBorder="1" applyAlignment="1">
      <alignment horizontal="left" vertical="top" wrapText="1"/>
    </xf>
    <xf numFmtId="0" fontId="5" fillId="0" borderId="0" xfId="0" applyFont="1" applyBorder="1" applyAlignment="1">
      <alignment horizontal="center" vertical="top" wrapText="1"/>
    </xf>
    <xf numFmtId="0" fontId="6" fillId="5" borderId="1" xfId="0" applyFont="1" applyFill="1" applyBorder="1" applyAlignment="1">
      <alignment horizontal="left" vertical="top" wrapText="1"/>
    </xf>
    <xf numFmtId="0" fontId="3" fillId="5" borderId="1" xfId="0" applyFont="1" applyFill="1" applyBorder="1" applyAlignment="1">
      <alignment horizontal="left" vertical="top" wrapText="1"/>
    </xf>
    <xf numFmtId="0" fontId="3" fillId="5" borderId="2" xfId="0" applyFont="1" applyFill="1" applyBorder="1" applyAlignment="1">
      <alignment horizontal="left" vertical="top" wrapText="1"/>
    </xf>
    <xf numFmtId="0" fontId="0" fillId="5" borderId="1" xfId="0" applyFill="1" applyBorder="1" applyAlignment="1"/>
    <xf numFmtId="0" fontId="3" fillId="5" borderId="1" xfId="0" applyFont="1" applyFill="1" applyBorder="1" applyAlignment="1">
      <alignment horizontal="center" vertical="top" wrapText="1"/>
    </xf>
    <xf numFmtId="0" fontId="3" fillId="5" borderId="2" xfId="0" applyFont="1" applyFill="1" applyBorder="1" applyAlignment="1">
      <alignment horizontal="center" vertical="top" wrapText="1"/>
    </xf>
    <xf numFmtId="0" fontId="0" fillId="5" borderId="1" xfId="0" applyFill="1" applyBorder="1" applyAlignment="1">
      <alignment horizontal="center"/>
    </xf>
    <xf numFmtId="0" fontId="3" fillId="4" borderId="1" xfId="0" applyFont="1" applyFill="1" applyBorder="1" applyAlignment="1">
      <alignment horizontal="center" vertical="top" wrapText="1"/>
    </xf>
    <xf numFmtId="0" fontId="6" fillId="5" borderId="2" xfId="0" applyFont="1" applyFill="1" applyBorder="1" applyAlignment="1">
      <alignment horizontal="center" vertical="top" wrapText="1"/>
    </xf>
    <xf numFmtId="0" fontId="10" fillId="4" borderId="6" xfId="0" applyFont="1" applyFill="1" applyBorder="1" applyAlignment="1">
      <alignment horizontal="left" vertical="center" wrapText="1" indent="1"/>
    </xf>
    <xf numFmtId="0" fontId="10" fillId="4" borderId="6" xfId="0" applyFont="1" applyFill="1" applyBorder="1" applyAlignment="1">
      <alignment horizontal="left" vertical="center" wrapText="1" indent="3"/>
    </xf>
    <xf numFmtId="0" fontId="9" fillId="6"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0" fillId="7" borderId="0" xfId="0" applyFill="1"/>
    <xf numFmtId="0" fontId="7" fillId="0" borderId="0" xfId="0" applyFont="1" applyAlignment="1">
      <alignment horizontal="center" vertical="center"/>
    </xf>
    <xf numFmtId="0" fontId="8" fillId="0" borderId="0" xfId="0" applyFont="1" applyAlignment="1">
      <alignment vertical="center" wrapText="1"/>
    </xf>
    <xf numFmtId="0" fontId="9" fillId="3" borderId="1"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0" fillId="4" borderId="1" xfId="0" applyFont="1" applyFill="1" applyBorder="1" applyAlignment="1">
      <alignment horizontal="left" vertical="center" wrapText="1"/>
    </xf>
    <xf numFmtId="0" fontId="12" fillId="5" borderId="1" xfId="0" applyFont="1" applyFill="1" applyBorder="1" applyAlignment="1">
      <alignment horizontal="left" vertical="center" wrapText="1"/>
    </xf>
    <xf numFmtId="0" fontId="10" fillId="5" borderId="1" xfId="0" applyFont="1" applyFill="1" applyBorder="1" applyAlignment="1">
      <alignment vertical="center" wrapText="1"/>
    </xf>
    <xf numFmtId="0" fontId="0" fillId="0" borderId="0" xfId="0" applyAlignment="1">
      <alignment vertical="center"/>
    </xf>
    <xf numFmtId="0" fontId="3" fillId="0" borderId="0" xfId="0" applyFont="1" applyBorder="1" applyAlignment="1">
      <alignment horizontal="left" vertical="top" wrapText="1"/>
    </xf>
    <xf numFmtId="2" fontId="3" fillId="5" borderId="1" xfId="0" applyNumberFormat="1" applyFont="1" applyFill="1" applyBorder="1" applyAlignment="1">
      <alignment horizontal="center" vertical="top" wrapText="1"/>
    </xf>
    <xf numFmtId="2" fontId="3" fillId="4" borderId="1" xfId="0" applyNumberFormat="1" applyFont="1" applyFill="1" applyBorder="1" applyAlignment="1">
      <alignment horizontal="center" vertical="top" wrapText="1"/>
    </xf>
    <xf numFmtId="2" fontId="10" fillId="4" borderId="1" xfId="0" applyNumberFormat="1" applyFont="1" applyFill="1" applyBorder="1" applyAlignment="1">
      <alignment horizontal="center" vertical="center" wrapText="1"/>
    </xf>
    <xf numFmtId="2" fontId="9" fillId="5" borderId="1" xfId="0" applyNumberFormat="1" applyFont="1" applyFill="1" applyBorder="1" applyAlignment="1">
      <alignment horizontal="center" vertical="center" wrapText="1"/>
    </xf>
    <xf numFmtId="2" fontId="9" fillId="3" borderId="1" xfId="0" applyNumberFormat="1" applyFont="1" applyFill="1" applyBorder="1" applyAlignment="1">
      <alignment horizontal="center" vertical="center" wrapText="1"/>
    </xf>
    <xf numFmtId="0" fontId="10" fillId="4" borderId="6"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6" borderId="1" xfId="0" applyFont="1" applyFill="1" applyBorder="1" applyAlignment="1">
      <alignment horizontal="center" vertical="center"/>
    </xf>
    <xf numFmtId="0" fontId="10" fillId="4" borderId="6"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10" fillId="4" borderId="6" xfId="0" applyFont="1" applyFill="1" applyBorder="1" applyAlignment="1">
      <alignment horizontal="left" vertical="center" wrapText="1"/>
    </xf>
    <xf numFmtId="0" fontId="10" fillId="4" borderId="8"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5" borderId="2" xfId="0" applyFont="1" applyFill="1" applyBorder="1" applyAlignment="1">
      <alignment horizontal="left" vertical="center" wrapText="1"/>
    </xf>
    <xf numFmtId="0" fontId="10" fillId="5" borderId="5" xfId="0" applyFont="1" applyFill="1" applyBorder="1" applyAlignment="1">
      <alignment horizontal="left" vertical="center" wrapText="1"/>
    </xf>
    <xf numFmtId="0" fontId="10" fillId="5" borderId="3" xfId="0" applyFont="1" applyFill="1" applyBorder="1" applyAlignment="1">
      <alignment horizontal="left" vertical="center" wrapText="1"/>
    </xf>
    <xf numFmtId="0" fontId="0" fillId="5" borderId="2" xfId="0" applyFill="1" applyBorder="1" applyAlignment="1">
      <alignment horizontal="center"/>
    </xf>
    <xf numFmtId="0" fontId="0" fillId="5" borderId="5" xfId="0" applyFill="1" applyBorder="1" applyAlignment="1">
      <alignment horizontal="center"/>
    </xf>
    <xf numFmtId="0" fontId="0" fillId="5" borderId="3" xfId="0" applyFill="1" applyBorder="1" applyAlignment="1">
      <alignment horizontal="center"/>
    </xf>
    <xf numFmtId="0" fontId="0" fillId="5" borderId="9" xfId="0" applyFill="1" applyBorder="1" applyAlignment="1">
      <alignment horizontal="left" vertical="center" wrapText="1"/>
    </xf>
    <xf numFmtId="0" fontId="0" fillId="5" borderId="0" xfId="0" applyFill="1" applyBorder="1" applyAlignment="1">
      <alignment horizontal="left" vertical="center" wrapText="1"/>
    </xf>
    <xf numFmtId="0" fontId="12" fillId="0" borderId="0" xfId="0" applyFont="1" applyAlignment="1">
      <alignment horizontal="left"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0" fontId="7" fillId="0" borderId="0" xfId="0" applyFont="1" applyAlignment="1">
      <alignment horizontal="center" vertical="center"/>
    </xf>
    <xf numFmtId="0" fontId="44" fillId="5" borderId="1" xfId="0" applyFont="1" applyFill="1" applyBorder="1" applyAlignment="1">
      <alignment horizontal="left" vertical="top" wrapText="1"/>
    </xf>
  </cellXfs>
  <cellStyles count="78">
    <cellStyle name="20% - Accent1 2" xfId="16"/>
    <cellStyle name="20% - Accent2 2" xfId="17"/>
    <cellStyle name="20% - Accent3 2" xfId="18"/>
    <cellStyle name="20% - Accent4 2" xfId="19"/>
    <cellStyle name="20% - Accent5 2" xfId="20"/>
    <cellStyle name="20% - Accent6 2" xfId="21"/>
    <cellStyle name="40% - Accent1 2" xfId="22"/>
    <cellStyle name="40% - Accent2 2" xfId="23"/>
    <cellStyle name="40% - Accent3 2" xfId="24"/>
    <cellStyle name="40% - Accent4 2" xfId="25"/>
    <cellStyle name="40% - Accent5 2" xfId="26"/>
    <cellStyle name="40% - Accent6 2" xfId="27"/>
    <cellStyle name="60% - Accent1 2" xfId="28"/>
    <cellStyle name="60% - Accent2 2" xfId="29"/>
    <cellStyle name="60% - Accent3 2" xfId="30"/>
    <cellStyle name="60% - Accent4 2" xfId="31"/>
    <cellStyle name="60% - Accent5 2" xfId="32"/>
    <cellStyle name="60% - Accent6 2" xfId="33"/>
    <cellStyle name="Accent1 2" xfId="34"/>
    <cellStyle name="Accent2 2" xfId="35"/>
    <cellStyle name="Accent3 2" xfId="36"/>
    <cellStyle name="Accent4 2" xfId="37"/>
    <cellStyle name="Accent5 2" xfId="38"/>
    <cellStyle name="Accent6 2" xfId="39"/>
    <cellStyle name="Bad 2" xfId="40"/>
    <cellStyle name="Calculation 2" xfId="41"/>
    <cellStyle name="Check Cell 2" xfId="42"/>
    <cellStyle name="Comma 2" xfId="3"/>
    <cellStyle name="Comma 2 2" xfId="7"/>
    <cellStyle name="Comma 2 2 2" xfId="43"/>
    <cellStyle name="Comma 2 3" xfId="10"/>
    <cellStyle name="Comma 2 6" xfId="75"/>
    <cellStyle name="Comma 3" xfId="6"/>
    <cellStyle name="Comma 3 2" xfId="44"/>
    <cellStyle name="Comma 4" xfId="9"/>
    <cellStyle name="Explanatory Text 2" xfId="45"/>
    <cellStyle name="Good 2" xfId="46"/>
    <cellStyle name="Heading 1 2" xfId="47"/>
    <cellStyle name="Heading 2 2" xfId="48"/>
    <cellStyle name="Heading 3 2" xfId="49"/>
    <cellStyle name="Heading 4 2" xfId="50"/>
    <cellStyle name="Input 2" xfId="51"/>
    <cellStyle name="Linked Cell 2" xfId="52"/>
    <cellStyle name="Neutral 2" xfId="13"/>
    <cellStyle name="Neutral 3" xfId="53"/>
    <cellStyle name="Normal" xfId="0" builtinId="0"/>
    <cellStyle name="Normal 10 2 3" xfId="77"/>
    <cellStyle name="Normal 11" xfId="1"/>
    <cellStyle name="Normal 12" xfId="76"/>
    <cellStyle name="Normal 2" xfId="2"/>
    <cellStyle name="Normal 2 2" xfId="54"/>
    <cellStyle name="Normal 2 2 2" xfId="71"/>
    <cellStyle name="Normal 2 3" xfId="55"/>
    <cellStyle name="Normal 3" xfId="5"/>
    <cellStyle name="Normal 3 2" xfId="11"/>
    <cellStyle name="Normal 3 2 2" xfId="56"/>
    <cellStyle name="Normal 3_HavelvacN2axjusakN3" xfId="14"/>
    <cellStyle name="Normal 4" xfId="8"/>
    <cellStyle name="Normal 4 2" xfId="12"/>
    <cellStyle name="Normal 5" xfId="15"/>
    <cellStyle name="Normal 5 2" xfId="57"/>
    <cellStyle name="Normal 6" xfId="58"/>
    <cellStyle name="Normal 7" xfId="59"/>
    <cellStyle name="Normal 8" xfId="70"/>
    <cellStyle name="Note 2" xfId="60"/>
    <cellStyle name="Output 2" xfId="61"/>
    <cellStyle name="Percent 2" xfId="4"/>
    <cellStyle name="SN_241" xfId="74"/>
    <cellStyle name="Style 1" xfId="62"/>
    <cellStyle name="Style 1 2" xfId="63"/>
    <cellStyle name="Style 1 2 2" xfId="73"/>
    <cellStyle name="Style 1_verchnakan_ax21-25_2018" xfId="64"/>
    <cellStyle name="Title 2" xfId="65"/>
    <cellStyle name="Total 2" xfId="66"/>
    <cellStyle name="Warning Text 2" xfId="67"/>
    <cellStyle name="Обычный 2" xfId="68"/>
    <cellStyle name="Обычный 2 2" xfId="69"/>
    <cellStyle name="Обычный 2 3" xfId="7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99060</xdr:colOff>
          <xdr:row>31</xdr:row>
          <xdr:rowOff>0</xdr:rowOff>
        </xdr:from>
        <xdr:to>
          <xdr:col>2</xdr:col>
          <xdr:colOff>3108960</xdr:colOff>
          <xdr:row>32</xdr:row>
          <xdr:rowOff>7620</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Գենդերային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33</xdr:row>
          <xdr:rowOff>0</xdr:rowOff>
        </xdr:from>
        <xdr:to>
          <xdr:col>3</xdr:col>
          <xdr:colOff>1021080</xdr:colOff>
          <xdr:row>33</xdr:row>
          <xdr:rowOff>160020</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31</xdr:row>
          <xdr:rowOff>182880</xdr:rowOff>
        </xdr:from>
        <xdr:to>
          <xdr:col>3</xdr:col>
          <xdr:colOff>1935480</xdr:colOff>
          <xdr:row>32</xdr:row>
          <xdr:rowOff>182880</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Կլիմայի փոփոխության մեղմման և հարմարվողականության քաղաքականություն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35</xdr:row>
          <xdr:rowOff>30480</xdr:rowOff>
        </xdr:from>
        <xdr:to>
          <xdr:col>7</xdr:col>
          <xdr:colOff>190500</xdr:colOff>
          <xdr:row>35</xdr:row>
          <xdr:rowOff>160020</xdr:rowOff>
        </xdr:to>
        <xdr:sp macro="" textlink="">
          <xdr:nvSpPr>
            <xdr:cNvPr id="11269" name="Check Box 5" hidden="1">
              <a:extLst>
                <a:ext uri="{63B3BB69-23CF-44E3-9099-C40C66FF867C}">
                  <a14:compatExt spid="_x0000_s11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 «Տնտեսական մրցակցության պաշտպանության մասին» օրենքի 58-րդ հոդվածով նախատեսված եզրակացության առկայություն (կցել) կամ նման եզրակացության անհրաժեշտության բացակայության վերաբերյալ հիմնավորումների տրամադրում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36</xdr:row>
          <xdr:rowOff>30480</xdr:rowOff>
        </xdr:from>
        <xdr:to>
          <xdr:col>7</xdr:col>
          <xdr:colOff>563880</xdr:colOff>
          <xdr:row>37</xdr:row>
          <xdr:rowOff>0</xdr:rowOff>
        </xdr:to>
        <xdr:sp macro="" textlink="">
          <xdr:nvSpPr>
            <xdr:cNvPr id="11270" name="Check Box 6" hidden="1">
              <a:extLst>
                <a:ext uri="{63B3BB69-23CF-44E3-9099-C40C66FF867C}">
                  <a14:compatExt spid="_x0000_s11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«Շրջակա միջավայրի վրա ազդեցության գնահատման և փորձաքննության մասին» օրենքով նախատեսված փորձաքննության առկայություն (կցել)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37</xdr:row>
          <xdr:rowOff>7620</xdr:rowOff>
        </xdr:from>
        <xdr:to>
          <xdr:col>6</xdr:col>
          <xdr:colOff>1165860</xdr:colOff>
          <xdr:row>38</xdr:row>
          <xdr:rowOff>7620</xdr:rowOff>
        </xdr:to>
        <xdr:sp macro="" textlink="">
          <xdr:nvSpPr>
            <xdr:cNvPr id="11271" name="Check Box 7" hidden="1">
              <a:extLst>
                <a:ext uri="{63B3BB69-23CF-44E3-9099-C40C66FF867C}">
                  <a14:compatExt spid="_x0000_s11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1</xdr:col>
          <xdr:colOff>2933700</xdr:colOff>
          <xdr:row>11</xdr:row>
          <xdr:rowOff>22860</xdr:rowOff>
        </xdr:to>
        <xdr:sp macro="" textlink="">
          <xdr:nvSpPr>
            <xdr:cNvPr id="11272" name="Check Box 8" hidden="1">
              <a:extLst>
                <a:ext uri="{63B3BB69-23CF-44E3-9099-C40C66FF867C}">
                  <a14:compatExt spid="_x0000_s11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Նոր ծրագիր (հիմնավորումներ և բացատրություններ)՝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34</xdr:row>
          <xdr:rowOff>0</xdr:rowOff>
        </xdr:from>
        <xdr:to>
          <xdr:col>3</xdr:col>
          <xdr:colOff>1021080</xdr:colOff>
          <xdr:row>34</xdr:row>
          <xdr:rowOff>160020</xdr:rowOff>
        </xdr:to>
        <xdr:sp macro="" textlink="">
          <xdr:nvSpPr>
            <xdr:cNvPr id="11280" name="Check Box 16" hidden="1">
              <a:extLst>
                <a:ext uri="{63B3BB69-23CF-44E3-9099-C40C66FF867C}">
                  <a14:compatExt spid="_x0000_s11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Այլ միջոլորտային (խաչվող) բնույթի քաղաքականություն (նկարագրել)</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38</xdr:row>
          <xdr:rowOff>7620</xdr:rowOff>
        </xdr:from>
        <xdr:to>
          <xdr:col>6</xdr:col>
          <xdr:colOff>1165860</xdr:colOff>
          <xdr:row>39</xdr:row>
          <xdr:rowOff>7620</xdr:rowOff>
        </xdr:to>
        <xdr:sp macro="" textlink="">
          <xdr:nvSpPr>
            <xdr:cNvPr id="11284" name="Check Box 20" hidden="1">
              <a:extLst>
                <a:ext uri="{63B3BB69-23CF-44E3-9099-C40C66FF867C}">
                  <a14:compatExt spid="_x0000_s112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ՀՀ կառավարության 14.01.2021թ. N46-Լ որոշմամբ նախատեսված համապատասխան ԿԱԳ-ի առկայություն</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Y13"/>
  <sheetViews>
    <sheetView workbookViewId="0">
      <selection activeCell="N7" sqref="N7"/>
    </sheetView>
  </sheetViews>
  <sheetFormatPr defaultRowHeight="14.4"/>
  <cols>
    <col min="1" max="1" width="7.109375" customWidth="1"/>
    <col min="2" max="2" width="13.5546875" customWidth="1"/>
    <col min="3" max="3" width="11.44140625" customWidth="1"/>
    <col min="4" max="4" width="12.5546875" customWidth="1"/>
    <col min="5" max="5" width="24.88671875" customWidth="1"/>
    <col min="6" max="6" width="10.109375" customWidth="1"/>
    <col min="7" max="7" width="11.44140625" customWidth="1"/>
    <col min="8" max="8" width="8.88671875" customWidth="1"/>
    <col min="9" max="9" width="10" customWidth="1"/>
    <col min="10" max="10" width="9.88671875" customWidth="1"/>
    <col min="11" max="11" width="9.6640625" customWidth="1"/>
    <col min="12" max="12" width="27.6640625" customWidth="1"/>
    <col min="13" max="13" width="18.5546875" customWidth="1"/>
    <col min="14" max="14" width="28.5546875" customWidth="1"/>
    <col min="15" max="15" width="21.44140625" customWidth="1"/>
    <col min="16" max="16" width="22.44140625" customWidth="1"/>
    <col min="17" max="17" width="23.109375" customWidth="1"/>
    <col min="18" max="18" width="30.109375" customWidth="1"/>
    <col min="19" max="19" width="18.109375" customWidth="1"/>
    <col min="20" max="20" width="15.33203125" customWidth="1"/>
    <col min="21" max="21" width="15.6640625" customWidth="1"/>
    <col min="22" max="22" width="10.6640625" customWidth="1"/>
    <col min="23" max="23" width="11.44140625" customWidth="1"/>
    <col min="25" max="25" width="14.88671875" hidden="1" customWidth="1"/>
  </cols>
  <sheetData>
    <row r="1" spans="1:18" ht="15">
      <c r="A1" s="8" t="s">
        <v>117</v>
      </c>
    </row>
    <row r="2" spans="1:18" ht="18">
      <c r="A2" s="9"/>
    </row>
    <row r="3" spans="1:18" ht="16.2">
      <c r="A3" s="8" t="s">
        <v>80</v>
      </c>
    </row>
    <row r="5" spans="1:18" ht="27.75" customHeight="1">
      <c r="B5" s="64" t="s">
        <v>81</v>
      </c>
      <c r="C5" s="64"/>
      <c r="D5" s="57" t="s">
        <v>10</v>
      </c>
      <c r="E5" s="57"/>
      <c r="F5" s="63" t="s">
        <v>82</v>
      </c>
      <c r="G5" s="63"/>
      <c r="H5" s="63"/>
      <c r="I5" s="63" t="s">
        <v>83</v>
      </c>
      <c r="J5" s="63"/>
      <c r="K5" s="63"/>
      <c r="L5" s="61" t="s">
        <v>8</v>
      </c>
      <c r="M5" s="61" t="s">
        <v>84</v>
      </c>
      <c r="N5" s="61" t="s">
        <v>85</v>
      </c>
      <c r="O5" s="61" t="s">
        <v>23</v>
      </c>
      <c r="P5" s="57" t="s">
        <v>46</v>
      </c>
      <c r="Q5" s="57" t="s">
        <v>47</v>
      </c>
      <c r="R5" s="57" t="s">
        <v>86</v>
      </c>
    </row>
    <row r="6" spans="1:18">
      <c r="B6" s="36" t="s">
        <v>11</v>
      </c>
      <c r="C6" s="36" t="s">
        <v>12</v>
      </c>
      <c r="D6" s="4" t="s">
        <v>48</v>
      </c>
      <c r="E6" s="36" t="s">
        <v>12</v>
      </c>
      <c r="F6" s="37" t="s">
        <v>1</v>
      </c>
      <c r="G6" s="37" t="s">
        <v>13</v>
      </c>
      <c r="H6" s="37" t="s">
        <v>120</v>
      </c>
      <c r="I6" s="44" t="s">
        <v>1</v>
      </c>
      <c r="J6" s="44" t="s">
        <v>13</v>
      </c>
      <c r="K6" s="44" t="s">
        <v>120</v>
      </c>
      <c r="L6" s="62"/>
      <c r="M6" s="62"/>
      <c r="N6" s="62"/>
      <c r="O6" s="62"/>
      <c r="P6" s="57"/>
      <c r="Q6" s="57"/>
      <c r="R6" s="57"/>
    </row>
    <row r="7" spans="1:18" ht="237.6">
      <c r="B7" s="39">
        <f>'Հ2 Ձև2 (1)'!C10</f>
        <v>1141</v>
      </c>
      <c r="C7" s="39" t="str">
        <f>'Հ2 Ձև2 (1)'!C17</f>
        <v>32...</v>
      </c>
      <c r="D7" s="39" t="str">
        <f>'Հ2 Ձև2 (1)'!C9</f>
        <v>Երեխաների հիմնահարցեր</v>
      </c>
      <c r="E7" s="39" t="str">
        <f>'Հ2 Ձև2 (1)'!C16</f>
        <v>Երեխաներին շուրջօրյա և ցերեկային խնամքի  ծառայություններ մատուցող պետական ոչ առևտրային կազմակերպությունների  շենքային  պայմանների բարելավումը</v>
      </c>
      <c r="F7" s="54">
        <f>'Հ2 Ձև2 (1)'!D71</f>
        <v>162440</v>
      </c>
      <c r="G7" s="54">
        <f>'Հ2 Ձև2 (1)'!E71</f>
        <v>0</v>
      </c>
      <c r="H7" s="54">
        <f>'Հ2 Ձև2 (1)'!F71</f>
        <v>0</v>
      </c>
      <c r="I7" s="39">
        <f>'Հ2 Ձև2 (1)'!D72</f>
        <v>162440</v>
      </c>
      <c r="J7" s="54">
        <f>'Հ2 Ձև2 (1)'!E72</f>
        <v>0</v>
      </c>
      <c r="K7" s="54">
        <f>'Հ2 Ձև2 (1)'!F72</f>
        <v>0</v>
      </c>
      <c r="L7" s="38" t="str">
        <f>'Հ2 Ձև2 (1)'!C31</f>
        <v xml:space="preserve">Միջոցառման նպատակը կազմակերպությունների շահառու հանդիսացող երեխաների խնամքի և պաշտպանության հարմար միջավայրի ստեղծումն է, որի նկատմամբ պահանջները սահմանված են ՀՀ օրենսդրությամբ սահմանված նորմատիվներով (մասնավորապես՝ ՀՀ կառավարության 13.12.2007թ. N 1490-Ն որոշմամբ) և որը այս ոլորտում ՀՀ ԱՍՀ նախարարության կողմից վարվող քաղաքականության գերակայություններից է: </v>
      </c>
      <c r="M7" s="39" t="str">
        <f>'Հ2 Ձև2 (1)'!B47</f>
        <v>Շենքային պայմանների բարելավմամբ  նոր որակական մակարդակ կստեղծվի «Խարբերդի մասնագիտացված մանկատուն» ՊՈԱԿ-ի շահառուների և անզնակազմի կեցաղի և գործունեության համար</v>
      </c>
      <c r="N7" s="39" t="str">
        <f>'Հ2 Ձև2 (1)'!B50</f>
        <v>Առկա իրավիճակը չի ապահովում նորմատիվներով սահմանված անհրաժեշտ շենքային պայմանները, մասնավորապես՝ շենքերը կարիք ունեն ուժեղացման սեյսմակայունության անհրաժեշտ մակարդակը ապահովելու նպատակով։ Շենքերը ապահովված չեն պահանջվող հարմարություններով, օրինակ՝ սահմանված քանակի սանհանգույցներով, շատ տեղերում՝ մարզադահլիճներով, բուժկետերի համար անհրաժեշտ տարածքներով, բարեկարգված խաղահրապարակներով, ապաստարաններով և այլն: Խնդրահարույց փաստ է նաև շենքերի ֆիզիկական խիստ մաշվածությունը: Այսպիսի պայմաններում երեխաների խնամքը և պաշտպանությունը առաջանցնում է ռիսկեր, որնք անմիջականորեն առնչվում են երեխաների պաշտպանությանը և անվտանգոթյանը:</v>
      </c>
      <c r="O7" s="39" t="str">
        <f>'Հ2 Ձև2 (1)'!C22</f>
        <v>Նոր միջոցառում</v>
      </c>
      <c r="P7" s="39">
        <f>'Հ2 Ձև2 (1)'!C12</f>
        <v>2025</v>
      </c>
      <c r="Q7" s="39">
        <f>'Հ2 Ձև2 (1)'!C13</f>
        <v>2027</v>
      </c>
      <c r="R7" s="38" t="str">
        <f>'Հ2 Ձև2 (1)'!B28</f>
        <v>Հայեցողական (ոչ շարունակական)</v>
      </c>
    </row>
    <row r="8" spans="1:18">
      <c r="B8" s="58" t="s">
        <v>4</v>
      </c>
      <c r="C8" s="59"/>
      <c r="D8" s="59"/>
      <c r="E8" s="60"/>
      <c r="F8" s="55">
        <f t="shared" ref="F8:K8" si="0">SUM(F7:F7)</f>
        <v>162440</v>
      </c>
      <c r="G8" s="55">
        <f t="shared" si="0"/>
        <v>0</v>
      </c>
      <c r="H8" s="55">
        <f t="shared" si="0"/>
        <v>0</v>
      </c>
      <c r="I8" s="55">
        <f t="shared" si="0"/>
        <v>162440</v>
      </c>
      <c r="J8" s="55">
        <f t="shared" si="0"/>
        <v>0</v>
      </c>
      <c r="K8" s="55">
        <f t="shared" si="0"/>
        <v>0</v>
      </c>
      <c r="L8" s="40" t="s">
        <v>49</v>
      </c>
      <c r="M8" s="40" t="s">
        <v>49</v>
      </c>
      <c r="N8" s="40" t="s">
        <v>49</v>
      </c>
      <c r="O8" s="40" t="s">
        <v>49</v>
      </c>
      <c r="P8" s="40" t="s">
        <v>49</v>
      </c>
      <c r="Q8" s="40" t="s">
        <v>49</v>
      </c>
      <c r="R8" s="40" t="s">
        <v>49</v>
      </c>
    </row>
    <row r="12" spans="1:18">
      <c r="A12" t="s">
        <v>118</v>
      </c>
      <c r="B12" s="41" t="s">
        <v>50</v>
      </c>
      <c r="C12" s="41"/>
      <c r="D12" s="41"/>
      <c r="E12" s="41"/>
    </row>
    <row r="13" spans="1:18">
      <c r="A13" t="s">
        <v>119</v>
      </c>
      <c r="B13" t="s">
        <v>124</v>
      </c>
    </row>
  </sheetData>
  <mergeCells count="12">
    <mergeCell ref="R5:R6"/>
    <mergeCell ref="B8:E8"/>
    <mergeCell ref="O5:O6"/>
    <mergeCell ref="I5:K5"/>
    <mergeCell ref="F5:H5"/>
    <mergeCell ref="P5:P6"/>
    <mergeCell ref="Q5:Q6"/>
    <mergeCell ref="B5:C5"/>
    <mergeCell ref="D5:E5"/>
    <mergeCell ref="M5:M6"/>
    <mergeCell ref="N5:N6"/>
    <mergeCell ref="L5:L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89"/>
  <sheetViews>
    <sheetView tabSelected="1" topLeftCell="A52" workbookViewId="0">
      <selection activeCell="D56" sqref="D56"/>
    </sheetView>
  </sheetViews>
  <sheetFormatPr defaultColWidth="9.109375" defaultRowHeight="15"/>
  <cols>
    <col min="1" max="1" width="9.109375" style="1"/>
    <col min="2" max="2" width="62.44140625" style="2" customWidth="1"/>
    <col min="3" max="3" width="50.33203125" style="1" customWidth="1"/>
    <col min="4" max="4" width="45.109375" style="1" customWidth="1"/>
    <col min="5" max="5" width="37.109375" style="1" customWidth="1"/>
    <col min="6" max="6" width="16.44140625" style="1" customWidth="1"/>
    <col min="7" max="7" width="28.33203125" style="1" customWidth="1"/>
    <col min="8" max="8" width="29.44140625" style="1" bestFit="1" customWidth="1"/>
    <col min="9" max="9" width="43.44140625" style="1" bestFit="1" customWidth="1"/>
    <col min="10" max="10" width="3.5546875" style="1" customWidth="1"/>
    <col min="11" max="16384" width="9.109375" style="1"/>
  </cols>
  <sheetData>
    <row r="1" spans="1:10" ht="18.600000000000001">
      <c r="A1" s="8" t="s">
        <v>87</v>
      </c>
      <c r="B1" s="1"/>
      <c r="C1" s="6"/>
      <c r="D1" s="6"/>
      <c r="E1" s="3"/>
      <c r="F1" s="3"/>
      <c r="H1" s="3" t="s">
        <v>19</v>
      </c>
      <c r="I1" s="3" t="s">
        <v>24</v>
      </c>
      <c r="J1" s="1" t="s">
        <v>26</v>
      </c>
    </row>
    <row r="2" spans="1:10" ht="18">
      <c r="A2" s="10"/>
      <c r="B2" s="11"/>
      <c r="C2" s="6"/>
      <c r="D2" s="6"/>
      <c r="E2" s="3"/>
      <c r="F2" s="3"/>
      <c r="H2" s="3" t="s">
        <v>20</v>
      </c>
      <c r="I2" s="1" t="s">
        <v>51</v>
      </c>
      <c r="J2" s="22" t="s">
        <v>14</v>
      </c>
    </row>
    <row r="3" spans="1:10" ht="18">
      <c r="A3" s="12" t="s">
        <v>16</v>
      </c>
      <c r="B3" s="11"/>
      <c r="C3" s="6"/>
      <c r="D3" s="6"/>
      <c r="E3" s="3"/>
      <c r="F3" s="3"/>
      <c r="H3" s="3" t="s">
        <v>21</v>
      </c>
      <c r="I3" s="1" t="s">
        <v>52</v>
      </c>
      <c r="J3" s="22" t="s">
        <v>27</v>
      </c>
    </row>
    <row r="4" spans="1:10" ht="18">
      <c r="A4" s="10"/>
      <c r="B4" s="11"/>
      <c r="C4" s="6"/>
      <c r="D4" s="6"/>
      <c r="E4" s="3"/>
      <c r="F4" s="3"/>
      <c r="H4" s="3" t="s">
        <v>22</v>
      </c>
      <c r="J4" s="22" t="s">
        <v>28</v>
      </c>
    </row>
    <row r="5" spans="1:10" ht="66" customHeight="1">
      <c r="A5" s="10"/>
      <c r="B5" s="13" t="s">
        <v>88</v>
      </c>
      <c r="C5" s="14" t="s">
        <v>126</v>
      </c>
      <c r="D5" s="6"/>
      <c r="E5" s="3"/>
      <c r="F5" s="3"/>
      <c r="G5" s="3"/>
    </row>
    <row r="6" spans="1:10" ht="18">
      <c r="A6" s="10"/>
      <c r="B6" s="11"/>
      <c r="C6" s="6"/>
      <c r="D6" s="6"/>
      <c r="E6" s="3"/>
      <c r="F6" s="3"/>
      <c r="G6" s="3"/>
    </row>
    <row r="7" spans="1:10" ht="18">
      <c r="A7" s="12" t="s">
        <v>17</v>
      </c>
      <c r="B7" s="11"/>
      <c r="C7" s="6"/>
      <c r="D7" s="6"/>
      <c r="E7" s="3"/>
      <c r="F7" s="3"/>
      <c r="G7" s="3"/>
    </row>
    <row r="8" spans="1:10" ht="18">
      <c r="A8" s="12"/>
      <c r="B8" s="11"/>
      <c r="C8" s="6"/>
      <c r="D8" s="6"/>
      <c r="E8" s="3"/>
      <c r="F8" s="3"/>
      <c r="G8" s="3"/>
    </row>
    <row r="9" spans="1:10" ht="18">
      <c r="A9" s="12"/>
      <c r="B9" s="13" t="s">
        <v>89</v>
      </c>
      <c r="C9" s="47" t="s">
        <v>127</v>
      </c>
      <c r="G9" s="3"/>
    </row>
    <row r="10" spans="1:10" ht="18">
      <c r="A10" s="12"/>
      <c r="B10" s="13" t="s">
        <v>90</v>
      </c>
      <c r="C10" s="14">
        <v>1141</v>
      </c>
      <c r="G10" s="3"/>
    </row>
    <row r="11" spans="1:10" ht="18">
      <c r="A11" s="12"/>
      <c r="B11" s="18"/>
      <c r="C11" s="16"/>
      <c r="D11" s="6"/>
      <c r="E11" s="3"/>
      <c r="F11" s="3"/>
      <c r="G11" s="3"/>
    </row>
    <row r="12" spans="1:10" ht="18">
      <c r="A12" s="12"/>
      <c r="B12" s="13" t="s">
        <v>36</v>
      </c>
      <c r="C12" s="14">
        <v>2025</v>
      </c>
      <c r="D12" s="6"/>
      <c r="E12" s="3"/>
      <c r="F12" s="3"/>
      <c r="G12" s="3"/>
    </row>
    <row r="13" spans="1:10" ht="18">
      <c r="A13" s="12"/>
      <c r="B13" s="13" t="s">
        <v>92</v>
      </c>
      <c r="C13" s="14">
        <v>2027</v>
      </c>
      <c r="D13" s="6"/>
      <c r="E13" s="3"/>
      <c r="F13" s="3"/>
      <c r="G13" s="3"/>
    </row>
    <row r="14" spans="1:10" ht="18">
      <c r="A14" s="12"/>
      <c r="B14" s="11"/>
      <c r="C14" s="15"/>
      <c r="D14" s="6"/>
      <c r="E14" s="3"/>
      <c r="F14" s="3"/>
      <c r="G14" s="3"/>
    </row>
    <row r="15" spans="1:10" ht="18">
      <c r="A15" s="12" t="s">
        <v>18</v>
      </c>
      <c r="B15" s="11"/>
      <c r="C15" s="15"/>
      <c r="D15" s="6"/>
      <c r="E15" s="3"/>
      <c r="F15" s="3"/>
      <c r="G15" s="3"/>
    </row>
    <row r="16" spans="1:10" ht="52.8">
      <c r="B16" s="13" t="s">
        <v>93</v>
      </c>
      <c r="C16" s="47" t="s">
        <v>131</v>
      </c>
      <c r="D16" s="6"/>
      <c r="E16" s="3"/>
      <c r="F16" s="3"/>
      <c r="G16" s="3"/>
    </row>
    <row r="17" spans="1:10" ht="18">
      <c r="A17" s="12"/>
      <c r="B17" s="13" t="s">
        <v>95</v>
      </c>
      <c r="C17" s="14" t="s">
        <v>137</v>
      </c>
      <c r="D17" s="6"/>
      <c r="E17" s="3"/>
      <c r="F17" s="3"/>
      <c r="G17" s="3"/>
    </row>
    <row r="18" spans="1:10" ht="18">
      <c r="A18" s="12"/>
      <c r="B18" s="6"/>
      <c r="C18" s="6"/>
      <c r="D18" s="6"/>
      <c r="E18" s="3"/>
      <c r="F18" s="3"/>
      <c r="G18" s="3"/>
    </row>
    <row r="19" spans="1:10" ht="26.25" customHeight="1">
      <c r="A19" s="12"/>
      <c r="B19" s="13" t="s">
        <v>94</v>
      </c>
      <c r="C19" s="19" t="s">
        <v>22</v>
      </c>
      <c r="D19" s="49" t="s">
        <v>128</v>
      </c>
      <c r="F19" s="3"/>
      <c r="G19" s="3"/>
    </row>
    <row r="20" spans="1:10" ht="18">
      <c r="A20" s="12"/>
      <c r="B20" s="1"/>
      <c r="C20" s="15"/>
      <c r="F20" s="3"/>
      <c r="G20" s="3"/>
    </row>
    <row r="21" spans="1:10" ht="18">
      <c r="A21" s="12"/>
      <c r="B21" s="11"/>
      <c r="C21" s="15"/>
      <c r="D21" s="6"/>
      <c r="E21" s="3"/>
      <c r="F21" s="3"/>
      <c r="G21" s="3"/>
    </row>
    <row r="22" spans="1:10" ht="18">
      <c r="A22" s="12"/>
      <c r="B22" s="13" t="s">
        <v>98</v>
      </c>
      <c r="C22" s="19" t="s">
        <v>51</v>
      </c>
      <c r="F22" s="3"/>
      <c r="G22" s="3"/>
    </row>
    <row r="23" spans="1:10" ht="18">
      <c r="A23" s="12"/>
      <c r="B23" s="1"/>
      <c r="C23" s="15"/>
      <c r="D23" s="6"/>
      <c r="E23" s="3"/>
      <c r="F23" s="3"/>
      <c r="G23" s="3"/>
    </row>
    <row r="24" spans="1:10" ht="18">
      <c r="A24" s="12"/>
      <c r="B24" s="11"/>
      <c r="C24" s="15"/>
      <c r="D24" s="6"/>
      <c r="E24" s="3"/>
      <c r="F24" s="3"/>
      <c r="G24" s="3"/>
    </row>
    <row r="25" spans="1:10" customFormat="1" ht="15.75" customHeight="1">
      <c r="A25" s="12" t="s">
        <v>25</v>
      </c>
      <c r="C25" s="9"/>
      <c r="D25" s="9"/>
      <c r="E25" s="9"/>
      <c r="F25" s="9"/>
      <c r="G25" s="9"/>
      <c r="H25" s="9"/>
      <c r="I25" s="9"/>
      <c r="J25" s="9"/>
    </row>
    <row r="26" spans="1:10" customFormat="1" ht="18">
      <c r="B26" s="9"/>
      <c r="C26" s="9"/>
      <c r="D26" s="9"/>
      <c r="E26" s="9"/>
      <c r="F26" s="9"/>
      <c r="G26" s="9"/>
      <c r="H26" s="9"/>
      <c r="I26" s="9"/>
      <c r="J26" s="9"/>
    </row>
    <row r="27" spans="1:10" customFormat="1" ht="40.200000000000003">
      <c r="B27" s="20" t="s">
        <v>100</v>
      </c>
      <c r="C27" s="20" t="s">
        <v>101</v>
      </c>
      <c r="D27" s="20" t="s">
        <v>102</v>
      </c>
      <c r="E27" s="20" t="s">
        <v>103</v>
      </c>
      <c r="F27" s="9"/>
      <c r="G27" s="9"/>
      <c r="H27" s="9"/>
      <c r="I27" s="9"/>
      <c r="J27" s="9"/>
    </row>
    <row r="28" spans="1:10" ht="224.4">
      <c r="A28" s="12"/>
      <c r="B28" s="21" t="s">
        <v>28</v>
      </c>
      <c r="C28" s="48" t="s">
        <v>132</v>
      </c>
      <c r="D28" s="21"/>
      <c r="E28" s="48" t="s">
        <v>133</v>
      </c>
      <c r="F28" s="3"/>
      <c r="G28" s="3"/>
    </row>
    <row r="29" spans="1:10" s="7" customFormat="1" ht="20.25" customHeight="1">
      <c r="A29" s="12" t="s">
        <v>29</v>
      </c>
    </row>
    <row r="30" spans="1:10" s="7" customFormat="1" ht="15" customHeight="1"/>
    <row r="31" spans="1:10" s="7" customFormat="1" ht="250.2" customHeight="1">
      <c r="B31" s="13" t="s">
        <v>125</v>
      </c>
      <c r="C31" s="48" t="s">
        <v>134</v>
      </c>
      <c r="D31" s="50" t="s">
        <v>133</v>
      </c>
    </row>
    <row r="32" spans="1:10" s="7" customFormat="1" ht="16.5" customHeight="1">
      <c r="B32" s="67" t="s">
        <v>104</v>
      </c>
      <c r="C32" s="23" t="s">
        <v>15</v>
      </c>
    </row>
    <row r="33" spans="1:5" s="7" customFormat="1" ht="15" customHeight="1">
      <c r="B33" s="68"/>
    </row>
    <row r="34" spans="1:5" s="7" customFormat="1" ht="15" customHeight="1">
      <c r="B34" s="68"/>
    </row>
    <row r="35" spans="1:5" s="7" customFormat="1" ht="15" customHeight="1">
      <c r="B35" s="69"/>
      <c r="C35" s="24"/>
    </row>
    <row r="36" spans="1:5" s="7" customFormat="1" ht="15" customHeight="1"/>
    <row r="37" spans="1:5" s="7" customFormat="1" ht="13.5" customHeight="1">
      <c r="B37" s="67" t="s">
        <v>105</v>
      </c>
    </row>
    <row r="38" spans="1:5" s="7" customFormat="1">
      <c r="B38" s="68"/>
    </row>
    <row r="39" spans="1:5" s="7" customFormat="1">
      <c r="B39" s="69"/>
    </row>
    <row r="40" spans="1:5" s="7" customFormat="1"/>
    <row r="41" spans="1:5" s="7" customFormat="1"/>
    <row r="42" spans="1:5" s="7" customFormat="1" ht="16.2">
      <c r="A42" s="12" t="s">
        <v>106</v>
      </c>
    </row>
    <row r="43" spans="1:5" s="7" customFormat="1"/>
    <row r="44" spans="1:5" s="7" customFormat="1" ht="61.95" customHeight="1">
      <c r="B44" s="70" t="s">
        <v>139</v>
      </c>
      <c r="C44" s="71"/>
      <c r="D44" s="71"/>
      <c r="E44" s="72"/>
    </row>
    <row r="45" spans="1:5" s="7" customFormat="1" ht="15" customHeight="1">
      <c r="A45" s="12" t="s">
        <v>107</v>
      </c>
    </row>
    <row r="46" spans="1:5" s="7" customFormat="1" ht="15" customHeight="1"/>
    <row r="47" spans="1:5" s="7" customFormat="1" ht="46.5" customHeight="1">
      <c r="B47" s="70" t="s">
        <v>138</v>
      </c>
      <c r="C47" s="71"/>
      <c r="D47" s="71"/>
      <c r="E47" s="72"/>
    </row>
    <row r="48" spans="1:5" s="7" customFormat="1" ht="15" customHeight="1">
      <c r="A48" s="12" t="s">
        <v>108</v>
      </c>
    </row>
    <row r="49" spans="1:7" s="7" customFormat="1" ht="15" customHeight="1"/>
    <row r="50" spans="1:7" s="7" customFormat="1" ht="74.25" customHeight="1">
      <c r="B50" s="70" t="s">
        <v>129</v>
      </c>
      <c r="C50" s="71"/>
      <c r="D50" s="71"/>
      <c r="E50" s="72"/>
    </row>
    <row r="51" spans="1:7" s="7" customFormat="1"/>
    <row r="52" spans="1:7" s="7" customFormat="1">
      <c r="A52" s="12" t="s">
        <v>33</v>
      </c>
    </row>
    <row r="53" spans="1:7" s="7" customFormat="1"/>
    <row r="54" spans="1:7" s="7" customFormat="1" ht="15" customHeight="1">
      <c r="B54" s="65" t="s">
        <v>109</v>
      </c>
      <c r="C54" s="65" t="s">
        <v>0</v>
      </c>
      <c r="D54" s="65" t="s">
        <v>9</v>
      </c>
      <c r="E54" s="65" t="s">
        <v>121</v>
      </c>
      <c r="F54" s="65" t="s">
        <v>122</v>
      </c>
      <c r="G54" s="45" t="s">
        <v>110</v>
      </c>
    </row>
    <row r="55" spans="1:7" s="7" customFormat="1">
      <c r="B55" s="66"/>
      <c r="C55" s="66"/>
      <c r="D55" s="66"/>
      <c r="E55" s="66"/>
      <c r="F55" s="66"/>
      <c r="G55" s="45">
        <f>C13</f>
        <v>2027</v>
      </c>
    </row>
    <row r="56" spans="1:7">
      <c r="B56" s="25" t="s">
        <v>135</v>
      </c>
      <c r="C56" s="26" t="s">
        <v>130</v>
      </c>
      <c r="D56" s="82">
        <v>1</v>
      </c>
      <c r="E56" s="26">
        <v>0</v>
      </c>
      <c r="F56" s="27">
        <v>0</v>
      </c>
      <c r="G56" s="28">
        <v>8</v>
      </c>
    </row>
    <row r="57" spans="1:7">
      <c r="B57" s="25"/>
      <c r="C57" s="26"/>
      <c r="D57" s="26"/>
      <c r="E57" s="26"/>
      <c r="F57" s="27"/>
      <c r="G57" s="28"/>
    </row>
    <row r="58" spans="1:7">
      <c r="B58" s="7"/>
    </row>
    <row r="59" spans="1:7">
      <c r="A59" s="12" t="s">
        <v>34</v>
      </c>
      <c r="B59" s="7"/>
    </row>
    <row r="60" spans="1:7">
      <c r="B60" s="7"/>
    </row>
    <row r="61" spans="1:7" ht="14.4">
      <c r="B61" s="65" t="s">
        <v>111</v>
      </c>
      <c r="C61" s="65" t="s">
        <v>2</v>
      </c>
      <c r="D61" s="65" t="s">
        <v>9</v>
      </c>
      <c r="E61" s="65" t="s">
        <v>121</v>
      </c>
      <c r="F61" s="65" t="s">
        <v>122</v>
      </c>
      <c r="G61" s="45" t="s">
        <v>40</v>
      </c>
    </row>
    <row r="62" spans="1:7" ht="14.4">
      <c r="B62" s="66"/>
      <c r="C62" s="66"/>
      <c r="D62" s="66"/>
      <c r="E62" s="66"/>
      <c r="F62" s="66"/>
      <c r="G62" s="45">
        <f>C13</f>
        <v>2027</v>
      </c>
    </row>
    <row r="63" spans="1:7">
      <c r="B63" s="26"/>
      <c r="C63" s="56" t="s">
        <v>3</v>
      </c>
      <c r="D63" s="51">
        <v>162440</v>
      </c>
      <c r="E63" s="51"/>
      <c r="F63" s="51"/>
      <c r="G63" s="51">
        <f>D63+E63+F63</f>
        <v>162440</v>
      </c>
    </row>
    <row r="64" spans="1:7">
      <c r="B64" s="26"/>
      <c r="C64" s="45" t="s">
        <v>3</v>
      </c>
      <c r="D64" s="29"/>
      <c r="E64" s="29"/>
      <c r="F64" s="33"/>
      <c r="G64" s="31"/>
    </row>
    <row r="65" spans="1:7" ht="14.4">
      <c r="B65" s="17" t="s">
        <v>4</v>
      </c>
      <c r="C65" s="17" t="s">
        <v>3</v>
      </c>
      <c r="D65" s="53">
        <f>SUM(D63:D64)</f>
        <v>162440</v>
      </c>
      <c r="E65" s="53">
        <f t="shared" ref="E65:F65" si="0">SUM(E63:E64)</f>
        <v>0</v>
      </c>
      <c r="F65" s="53">
        <f t="shared" si="0"/>
        <v>0</v>
      </c>
      <c r="G65" s="53">
        <f>SUM(G63:G64)</f>
        <v>162440</v>
      </c>
    </row>
    <row r="66" spans="1:7" ht="14.4">
      <c r="B66" s="1"/>
    </row>
    <row r="67" spans="1:7">
      <c r="A67" s="12" t="s">
        <v>35</v>
      </c>
      <c r="B67" s="1"/>
    </row>
    <row r="68" spans="1:7" ht="14.4">
      <c r="B68" s="1"/>
    </row>
    <row r="69" spans="1:7" ht="14.4">
      <c r="B69" s="65" t="s">
        <v>112</v>
      </c>
      <c r="C69" s="65" t="s">
        <v>2</v>
      </c>
      <c r="D69" s="65" t="s">
        <v>9</v>
      </c>
      <c r="E69" s="65" t="s">
        <v>121</v>
      </c>
      <c r="F69" s="65" t="s">
        <v>122</v>
      </c>
      <c r="G69" s="45" t="s">
        <v>40</v>
      </c>
    </row>
    <row r="70" spans="1:7" ht="14.4">
      <c r="B70" s="66"/>
      <c r="C70" s="66"/>
      <c r="D70" s="66"/>
      <c r="E70" s="66"/>
      <c r="F70" s="66"/>
      <c r="G70" s="56">
        <f>C13</f>
        <v>2027</v>
      </c>
    </row>
    <row r="71" spans="1:7">
      <c r="B71" s="46" t="s">
        <v>43</v>
      </c>
      <c r="C71" s="32" t="s">
        <v>3</v>
      </c>
      <c r="D71" s="52">
        <v>162440</v>
      </c>
      <c r="E71" s="52"/>
      <c r="F71" s="52"/>
      <c r="G71" s="53">
        <f>D71+E71+F71</f>
        <v>162440</v>
      </c>
    </row>
    <row r="72" spans="1:7">
      <c r="B72" s="34" t="s">
        <v>41</v>
      </c>
      <c r="C72" s="32" t="s">
        <v>3</v>
      </c>
      <c r="D72" s="51">
        <v>162440</v>
      </c>
      <c r="E72" s="51"/>
      <c r="F72" s="51"/>
      <c r="G72" s="51">
        <f>D72+E72+F72</f>
        <v>162440</v>
      </c>
    </row>
    <row r="73" spans="1:7" ht="15" customHeight="1">
      <c r="B73" s="35" t="s">
        <v>42</v>
      </c>
      <c r="C73" s="32" t="s">
        <v>3</v>
      </c>
      <c r="D73" s="29"/>
      <c r="E73" s="29"/>
      <c r="F73" s="30"/>
      <c r="G73" s="28"/>
    </row>
    <row r="74" spans="1:7">
      <c r="B74" s="34" t="s">
        <v>45</v>
      </c>
      <c r="C74" s="32" t="s">
        <v>3</v>
      </c>
      <c r="D74" s="17">
        <f>SUM(D75:D76)</f>
        <v>0</v>
      </c>
      <c r="E74" s="17">
        <f t="shared" ref="E74:G74" si="1">SUM(E75:E76)</f>
        <v>0</v>
      </c>
      <c r="F74" s="17">
        <f t="shared" si="1"/>
        <v>0</v>
      </c>
      <c r="G74" s="17">
        <f t="shared" si="1"/>
        <v>0</v>
      </c>
    </row>
    <row r="75" spans="1:7">
      <c r="B75" s="26"/>
      <c r="C75" s="32" t="s">
        <v>3</v>
      </c>
      <c r="D75" s="29"/>
      <c r="E75" s="29"/>
      <c r="F75" s="30"/>
      <c r="G75" s="28"/>
    </row>
    <row r="76" spans="1:7">
      <c r="B76" s="26"/>
      <c r="C76" s="32" t="s">
        <v>3</v>
      </c>
      <c r="D76" s="29"/>
      <c r="E76" s="29"/>
      <c r="F76" s="30"/>
      <c r="G76" s="28"/>
    </row>
    <row r="77" spans="1:7" ht="15.75" customHeight="1">
      <c r="B77" s="46" t="s">
        <v>44</v>
      </c>
      <c r="C77" s="32" t="s">
        <v>3</v>
      </c>
      <c r="D77" s="17">
        <f>D71-D74-D73</f>
        <v>162440</v>
      </c>
      <c r="E77" s="17">
        <f t="shared" ref="E77" si="2">E71-E74-E73</f>
        <v>0</v>
      </c>
      <c r="F77" s="17">
        <f>F71-F74-F73</f>
        <v>0</v>
      </c>
      <c r="G77" s="53">
        <f>G71-G74-G73</f>
        <v>162440</v>
      </c>
    </row>
    <row r="78" spans="1:7" ht="14.4">
      <c r="B78" s="1"/>
    </row>
    <row r="79" spans="1:7" ht="19.5" customHeight="1">
      <c r="A79" s="12" t="s">
        <v>37</v>
      </c>
      <c r="B79" s="1"/>
    </row>
    <row r="80" spans="1:7" ht="21" customHeight="1">
      <c r="B80" s="1"/>
    </row>
    <row r="81" spans="1:7" ht="57.75" customHeight="1">
      <c r="B81" s="46" t="s">
        <v>113</v>
      </c>
      <c r="C81" s="76" t="s">
        <v>136</v>
      </c>
      <c r="D81" s="77"/>
      <c r="E81" s="77"/>
      <c r="F81" s="77"/>
      <c r="G81" s="77"/>
    </row>
    <row r="82" spans="1:7" ht="14.4">
      <c r="B82" s="1"/>
    </row>
    <row r="83" spans="1:7" ht="16.2">
      <c r="A83" s="12" t="s">
        <v>114</v>
      </c>
      <c r="B83" s="5"/>
    </row>
    <row r="84" spans="1:7" ht="14.4">
      <c r="B84" s="1"/>
    </row>
    <row r="85" spans="1:7" ht="47.25" customHeight="1">
      <c r="B85" s="46" t="s">
        <v>5</v>
      </c>
      <c r="C85" s="76"/>
      <c r="D85" s="77"/>
      <c r="E85" s="77"/>
      <c r="F85" s="77"/>
      <c r="G85" s="77"/>
    </row>
    <row r="86" spans="1:7" ht="14.4">
      <c r="B86" s="46" t="s">
        <v>6</v>
      </c>
      <c r="C86" s="73"/>
      <c r="D86" s="74"/>
      <c r="E86" s="75"/>
    </row>
    <row r="87" spans="1:7" ht="24.75" customHeight="1">
      <c r="A87" s="12" t="s">
        <v>115</v>
      </c>
      <c r="B87" s="1"/>
    </row>
    <row r="88" spans="1:7" ht="14.4">
      <c r="B88" s="1"/>
    </row>
    <row r="89" spans="1:7" ht="14.4">
      <c r="B89" s="73"/>
      <c r="C89" s="74"/>
      <c r="D89" s="74"/>
      <c r="E89" s="75"/>
    </row>
  </sheetData>
  <mergeCells count="24">
    <mergeCell ref="B89:E89"/>
    <mergeCell ref="E61:E62"/>
    <mergeCell ref="F61:F62"/>
    <mergeCell ref="B69:B70"/>
    <mergeCell ref="C69:C70"/>
    <mergeCell ref="D69:D70"/>
    <mergeCell ref="E69:E70"/>
    <mergeCell ref="F69:F70"/>
    <mergeCell ref="C81:G81"/>
    <mergeCell ref="C85:G85"/>
    <mergeCell ref="C86:E86"/>
    <mergeCell ref="F54:F55"/>
    <mergeCell ref="B61:B62"/>
    <mergeCell ref="C61:C62"/>
    <mergeCell ref="D61:D62"/>
    <mergeCell ref="B32:B35"/>
    <mergeCell ref="B37:B39"/>
    <mergeCell ref="B44:E44"/>
    <mergeCell ref="B47:E47"/>
    <mergeCell ref="B50:E50"/>
    <mergeCell ref="B54:B55"/>
    <mergeCell ref="C54:C55"/>
    <mergeCell ref="D54:D55"/>
    <mergeCell ref="E54:E55"/>
  </mergeCells>
  <dataValidations count="3">
    <dataValidation type="list" allowBlank="1" showInputMessage="1" showErrorMessage="1" sqref="C22">
      <formula1>$I$2:$I$3</formula1>
    </dataValidation>
    <dataValidation type="list" allowBlank="1" showInputMessage="1" showErrorMessage="1" sqref="C19:C20 C23">
      <formula1>$H$2:$H$4</formula1>
    </dataValidation>
    <dataValidation type="list" allowBlank="1" showInputMessage="1" showErrorMessage="1" sqref="B28">
      <formula1>$J$2:$J$4</formula1>
    </dataValidation>
  </dataValidations>
  <hyperlinks>
    <hyperlink ref="C27" location="_ftn1" display="_ftn1"/>
    <hyperlink ref="D27" location="_ftn2" display="_ftn2"/>
    <hyperlink ref="E27" location="_ftn3" display="_ftn3"/>
  </hyperlinks>
  <pageMargins left="0.2" right="0.2" top="0.25" bottom="0.25" header="0.3" footer="0.3"/>
  <pageSetup paperSize="9" scale="8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266" r:id="rId4" name="Check Box 2">
              <controlPr defaultSize="0" autoFill="0" autoLine="0" autoPict="0">
                <anchor moveWithCells="1">
                  <from>
                    <xdr:col>2</xdr:col>
                    <xdr:colOff>99060</xdr:colOff>
                    <xdr:row>31</xdr:row>
                    <xdr:rowOff>0</xdr:rowOff>
                  </from>
                  <to>
                    <xdr:col>2</xdr:col>
                    <xdr:colOff>3108960</xdr:colOff>
                    <xdr:row>32</xdr:row>
                    <xdr:rowOff>7620</xdr:rowOff>
                  </to>
                </anchor>
              </controlPr>
            </control>
          </mc:Choice>
        </mc:AlternateContent>
        <mc:AlternateContent xmlns:mc="http://schemas.openxmlformats.org/markup-compatibility/2006">
          <mc:Choice Requires="x14">
            <control shapeId="11267" r:id="rId5" name="Check Box 3">
              <controlPr defaultSize="0" autoFill="0" autoLine="0" autoPict="0">
                <anchor moveWithCells="1">
                  <from>
                    <xdr:col>2</xdr:col>
                    <xdr:colOff>99060</xdr:colOff>
                    <xdr:row>33</xdr:row>
                    <xdr:rowOff>0</xdr:rowOff>
                  </from>
                  <to>
                    <xdr:col>3</xdr:col>
                    <xdr:colOff>1021080</xdr:colOff>
                    <xdr:row>33</xdr:row>
                    <xdr:rowOff>160020</xdr:rowOff>
                  </to>
                </anchor>
              </controlPr>
            </control>
          </mc:Choice>
        </mc:AlternateContent>
        <mc:AlternateContent xmlns:mc="http://schemas.openxmlformats.org/markup-compatibility/2006">
          <mc:Choice Requires="x14">
            <control shapeId="11268" r:id="rId6" name="Check Box 4">
              <controlPr defaultSize="0" autoFill="0" autoLine="0" autoPict="0">
                <anchor moveWithCells="1">
                  <from>
                    <xdr:col>2</xdr:col>
                    <xdr:colOff>99060</xdr:colOff>
                    <xdr:row>31</xdr:row>
                    <xdr:rowOff>182880</xdr:rowOff>
                  </from>
                  <to>
                    <xdr:col>3</xdr:col>
                    <xdr:colOff>1935480</xdr:colOff>
                    <xdr:row>32</xdr:row>
                    <xdr:rowOff>182880</xdr:rowOff>
                  </to>
                </anchor>
              </controlPr>
            </control>
          </mc:Choice>
        </mc:AlternateContent>
        <mc:AlternateContent xmlns:mc="http://schemas.openxmlformats.org/markup-compatibility/2006">
          <mc:Choice Requires="x14">
            <control shapeId="11269" r:id="rId7" name="Check Box 5">
              <controlPr defaultSize="0" autoFill="0" autoLine="0" autoPict="0">
                <anchor moveWithCells="1">
                  <from>
                    <xdr:col>2</xdr:col>
                    <xdr:colOff>38100</xdr:colOff>
                    <xdr:row>35</xdr:row>
                    <xdr:rowOff>30480</xdr:rowOff>
                  </from>
                  <to>
                    <xdr:col>7</xdr:col>
                    <xdr:colOff>190500</xdr:colOff>
                    <xdr:row>35</xdr:row>
                    <xdr:rowOff>160020</xdr:rowOff>
                  </to>
                </anchor>
              </controlPr>
            </control>
          </mc:Choice>
        </mc:AlternateContent>
        <mc:AlternateContent xmlns:mc="http://schemas.openxmlformats.org/markup-compatibility/2006">
          <mc:Choice Requires="x14">
            <control shapeId="11270" r:id="rId8" name="Check Box 6">
              <controlPr defaultSize="0" autoFill="0" autoLine="0" autoPict="0">
                <anchor moveWithCells="1">
                  <from>
                    <xdr:col>2</xdr:col>
                    <xdr:colOff>45720</xdr:colOff>
                    <xdr:row>36</xdr:row>
                    <xdr:rowOff>30480</xdr:rowOff>
                  </from>
                  <to>
                    <xdr:col>7</xdr:col>
                    <xdr:colOff>563880</xdr:colOff>
                    <xdr:row>37</xdr:row>
                    <xdr:rowOff>0</xdr:rowOff>
                  </to>
                </anchor>
              </controlPr>
            </control>
          </mc:Choice>
        </mc:AlternateContent>
        <mc:AlternateContent xmlns:mc="http://schemas.openxmlformats.org/markup-compatibility/2006">
          <mc:Choice Requires="x14">
            <control shapeId="11271" r:id="rId9" name="Check Box 7">
              <controlPr defaultSize="0" autoFill="0" autoLine="0" autoPict="0">
                <anchor moveWithCells="1">
                  <from>
                    <xdr:col>2</xdr:col>
                    <xdr:colOff>45720</xdr:colOff>
                    <xdr:row>37</xdr:row>
                    <xdr:rowOff>7620</xdr:rowOff>
                  </from>
                  <to>
                    <xdr:col>6</xdr:col>
                    <xdr:colOff>1165860</xdr:colOff>
                    <xdr:row>38</xdr:row>
                    <xdr:rowOff>7620</xdr:rowOff>
                  </to>
                </anchor>
              </controlPr>
            </control>
          </mc:Choice>
        </mc:AlternateContent>
        <mc:AlternateContent xmlns:mc="http://schemas.openxmlformats.org/markup-compatibility/2006">
          <mc:Choice Requires="x14">
            <control shapeId="11272" r:id="rId10" name="Check Box 8">
              <controlPr defaultSize="0" autoFill="0" autoLine="0" autoPict="0">
                <anchor moveWithCells="1">
                  <from>
                    <xdr:col>1</xdr:col>
                    <xdr:colOff>0</xdr:colOff>
                    <xdr:row>10</xdr:row>
                    <xdr:rowOff>0</xdr:rowOff>
                  </from>
                  <to>
                    <xdr:col>1</xdr:col>
                    <xdr:colOff>2933700</xdr:colOff>
                    <xdr:row>11</xdr:row>
                    <xdr:rowOff>22860</xdr:rowOff>
                  </to>
                </anchor>
              </controlPr>
            </control>
          </mc:Choice>
        </mc:AlternateContent>
        <mc:AlternateContent xmlns:mc="http://schemas.openxmlformats.org/markup-compatibility/2006">
          <mc:Choice Requires="x14">
            <control shapeId="11280" r:id="rId11" name="Check Box 16">
              <controlPr defaultSize="0" autoFill="0" autoLine="0" autoPict="0">
                <anchor moveWithCells="1">
                  <from>
                    <xdr:col>2</xdr:col>
                    <xdr:colOff>99060</xdr:colOff>
                    <xdr:row>34</xdr:row>
                    <xdr:rowOff>0</xdr:rowOff>
                  </from>
                  <to>
                    <xdr:col>3</xdr:col>
                    <xdr:colOff>1021080</xdr:colOff>
                    <xdr:row>34</xdr:row>
                    <xdr:rowOff>160020</xdr:rowOff>
                  </to>
                </anchor>
              </controlPr>
            </control>
          </mc:Choice>
        </mc:AlternateContent>
        <mc:AlternateContent xmlns:mc="http://schemas.openxmlformats.org/markup-compatibility/2006">
          <mc:Choice Requires="x14">
            <control shapeId="11284" r:id="rId12" name="Check Box 20">
              <controlPr defaultSize="0" autoFill="0" autoLine="0" autoPict="0">
                <anchor moveWithCells="1">
                  <from>
                    <xdr:col>2</xdr:col>
                    <xdr:colOff>45720</xdr:colOff>
                    <xdr:row>38</xdr:row>
                    <xdr:rowOff>7620</xdr:rowOff>
                  </from>
                  <to>
                    <xdr:col>6</xdr:col>
                    <xdr:colOff>1165860</xdr:colOff>
                    <xdr:row>39</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P48"/>
  <sheetViews>
    <sheetView topLeftCell="A34" workbookViewId="0">
      <selection activeCell="A38" sqref="A38:N38"/>
    </sheetView>
  </sheetViews>
  <sheetFormatPr defaultRowHeight="14.4"/>
  <sheetData>
    <row r="1" spans="1:16" ht="18">
      <c r="A1" s="81" t="s">
        <v>7</v>
      </c>
      <c r="B1" s="81"/>
      <c r="C1" s="81"/>
      <c r="D1" s="81"/>
      <c r="E1" s="81"/>
      <c r="F1" s="81"/>
      <c r="G1" s="81"/>
      <c r="H1" s="81"/>
      <c r="I1" s="81"/>
      <c r="J1" s="81"/>
      <c r="K1" s="81"/>
      <c r="L1" s="81"/>
      <c r="M1" s="81"/>
      <c r="N1" s="81"/>
    </row>
    <row r="2" spans="1:16" ht="15" customHeight="1">
      <c r="A2" s="81" t="s">
        <v>53</v>
      </c>
      <c r="B2" s="81"/>
      <c r="C2" s="81"/>
      <c r="D2" s="81"/>
      <c r="E2" s="81"/>
      <c r="F2" s="81"/>
      <c r="G2" s="81"/>
      <c r="H2" s="81"/>
      <c r="I2" s="81"/>
      <c r="J2" s="81"/>
      <c r="K2" s="81"/>
      <c r="L2" s="81"/>
      <c r="M2" s="81"/>
      <c r="N2" s="81"/>
    </row>
    <row r="3" spans="1:16" ht="15" customHeight="1">
      <c r="A3" s="8" t="s">
        <v>55</v>
      </c>
      <c r="I3" s="42"/>
      <c r="J3" s="42"/>
      <c r="K3" s="42"/>
      <c r="L3" s="42"/>
      <c r="M3" s="42"/>
      <c r="N3" s="42"/>
    </row>
    <row r="4" spans="1:16" ht="36.75" customHeight="1">
      <c r="A4" s="79" t="s">
        <v>56</v>
      </c>
      <c r="B4" s="79"/>
      <c r="C4" s="79"/>
      <c r="D4" s="79"/>
      <c r="E4" s="79"/>
      <c r="F4" s="79"/>
      <c r="G4" s="79"/>
      <c r="H4" s="79"/>
      <c r="I4" s="79"/>
      <c r="J4" s="79"/>
      <c r="K4" s="79"/>
      <c r="L4" s="79"/>
      <c r="M4" s="79"/>
      <c r="N4" s="79"/>
      <c r="O4" s="43"/>
      <c r="P4" s="43"/>
    </row>
    <row r="5" spans="1:16" ht="15" customHeight="1">
      <c r="A5" s="78" t="s">
        <v>57</v>
      </c>
      <c r="B5" s="78"/>
      <c r="C5" s="78"/>
      <c r="D5" s="78"/>
      <c r="E5" s="78"/>
      <c r="F5" s="78"/>
      <c r="G5" s="78"/>
      <c r="H5" s="78"/>
      <c r="I5" s="78"/>
      <c r="J5" s="78"/>
      <c r="K5" s="78"/>
      <c r="L5" s="78"/>
      <c r="M5" s="78"/>
      <c r="N5" s="78"/>
    </row>
    <row r="6" spans="1:16" ht="15.75" customHeight="1">
      <c r="A6" s="79" t="s">
        <v>58</v>
      </c>
      <c r="B6" s="80"/>
      <c r="C6" s="80"/>
      <c r="D6" s="80"/>
      <c r="E6" s="80"/>
      <c r="F6" s="80"/>
      <c r="G6" s="80"/>
      <c r="H6" s="80"/>
      <c r="I6" s="80"/>
      <c r="J6" s="80"/>
      <c r="K6" s="80"/>
      <c r="L6" s="80"/>
      <c r="M6" s="80"/>
      <c r="N6" s="80"/>
    </row>
    <row r="7" spans="1:16" ht="15.75" customHeight="1">
      <c r="A7" s="78" t="s">
        <v>16</v>
      </c>
      <c r="B7" s="78"/>
      <c r="C7" s="78"/>
      <c r="D7" s="78"/>
      <c r="E7" s="78"/>
      <c r="F7" s="78"/>
      <c r="G7" s="78"/>
      <c r="H7" s="78"/>
      <c r="I7" s="78"/>
      <c r="J7" s="78"/>
      <c r="K7" s="78"/>
      <c r="L7" s="78"/>
      <c r="M7" s="78"/>
      <c r="N7" s="78"/>
    </row>
    <row r="8" spans="1:16" ht="24.75" customHeight="1">
      <c r="A8" s="79" t="s">
        <v>116</v>
      </c>
      <c r="B8" s="80"/>
      <c r="C8" s="80"/>
      <c r="D8" s="80"/>
      <c r="E8" s="80"/>
      <c r="F8" s="80"/>
      <c r="G8" s="80"/>
      <c r="H8" s="80"/>
      <c r="I8" s="80"/>
      <c r="J8" s="80"/>
      <c r="K8" s="80"/>
      <c r="L8" s="80"/>
      <c r="M8" s="80"/>
      <c r="N8" s="80"/>
    </row>
    <row r="9" spans="1:16" ht="33" customHeight="1">
      <c r="A9" s="79" t="s">
        <v>59</v>
      </c>
      <c r="B9" s="80"/>
      <c r="C9" s="80"/>
      <c r="D9" s="80"/>
      <c r="E9" s="80"/>
      <c r="F9" s="80"/>
      <c r="G9" s="80"/>
      <c r="H9" s="80"/>
      <c r="I9" s="80"/>
      <c r="J9" s="80"/>
      <c r="K9" s="80"/>
      <c r="L9" s="80"/>
      <c r="M9" s="80"/>
      <c r="N9" s="80"/>
    </row>
    <row r="10" spans="1:16" ht="21" customHeight="1">
      <c r="A10" s="78" t="s">
        <v>17</v>
      </c>
      <c r="B10" s="78"/>
      <c r="C10" s="78"/>
      <c r="D10" s="78"/>
      <c r="E10" s="78"/>
      <c r="F10" s="78"/>
      <c r="G10" s="78"/>
      <c r="H10" s="78"/>
      <c r="I10" s="78"/>
      <c r="J10" s="78"/>
      <c r="K10" s="78"/>
      <c r="L10" s="78"/>
      <c r="M10" s="78"/>
      <c r="N10" s="78"/>
    </row>
    <row r="11" spans="1:16" ht="54.75" customHeight="1">
      <c r="A11" s="79" t="s">
        <v>60</v>
      </c>
      <c r="B11" s="80"/>
      <c r="C11" s="80"/>
      <c r="D11" s="80"/>
      <c r="E11" s="80"/>
      <c r="F11" s="80"/>
      <c r="G11" s="80"/>
      <c r="H11" s="80"/>
      <c r="I11" s="80"/>
      <c r="J11" s="80"/>
      <c r="K11" s="80"/>
      <c r="L11" s="80"/>
      <c r="M11" s="80"/>
      <c r="N11" s="80"/>
    </row>
    <row r="12" spans="1:16" ht="49.5" customHeight="1">
      <c r="A12" s="79" t="s">
        <v>61</v>
      </c>
      <c r="B12" s="80"/>
      <c r="C12" s="80"/>
      <c r="D12" s="80"/>
      <c r="E12" s="80"/>
      <c r="F12" s="80"/>
      <c r="G12" s="80"/>
      <c r="H12" s="80"/>
      <c r="I12" s="80"/>
      <c r="J12" s="80"/>
      <c r="K12" s="80"/>
      <c r="L12" s="80"/>
      <c r="M12" s="80"/>
      <c r="N12" s="80"/>
    </row>
    <row r="13" spans="1:16" ht="17.25" customHeight="1">
      <c r="A13" s="79" t="s">
        <v>91</v>
      </c>
      <c r="B13" s="80"/>
      <c r="C13" s="80"/>
      <c r="D13" s="80"/>
      <c r="E13" s="80"/>
      <c r="F13" s="80"/>
      <c r="G13" s="80"/>
      <c r="H13" s="80"/>
      <c r="I13" s="80"/>
      <c r="J13" s="80"/>
      <c r="K13" s="80"/>
      <c r="L13" s="80"/>
      <c r="M13" s="80"/>
      <c r="N13" s="80"/>
    </row>
    <row r="14" spans="1:16" ht="36.75" customHeight="1">
      <c r="A14" s="79" t="s">
        <v>62</v>
      </c>
      <c r="B14" s="80"/>
      <c r="C14" s="80"/>
      <c r="D14" s="80"/>
      <c r="E14" s="80"/>
      <c r="F14" s="80"/>
      <c r="G14" s="80"/>
      <c r="H14" s="80"/>
      <c r="I14" s="80"/>
      <c r="J14" s="80"/>
      <c r="K14" s="80"/>
      <c r="L14" s="80"/>
      <c r="M14" s="80"/>
      <c r="N14" s="80"/>
    </row>
    <row r="15" spans="1:16" ht="25.5" customHeight="1">
      <c r="A15" s="79" t="s">
        <v>63</v>
      </c>
      <c r="B15" s="80"/>
      <c r="C15" s="80"/>
      <c r="D15" s="80"/>
      <c r="E15" s="80"/>
      <c r="F15" s="80"/>
      <c r="G15" s="80"/>
      <c r="H15" s="80"/>
      <c r="I15" s="80"/>
      <c r="J15" s="80"/>
      <c r="K15" s="80"/>
      <c r="L15" s="80"/>
      <c r="M15" s="80"/>
      <c r="N15" s="80"/>
    </row>
    <row r="16" spans="1:16" ht="25.5" customHeight="1">
      <c r="A16" s="78" t="s">
        <v>18</v>
      </c>
      <c r="B16" s="78"/>
      <c r="C16" s="78"/>
      <c r="D16" s="78"/>
      <c r="E16" s="78"/>
      <c r="F16" s="78"/>
      <c r="G16" s="78"/>
      <c r="H16" s="78"/>
      <c r="I16" s="78"/>
      <c r="J16" s="78"/>
      <c r="K16" s="78"/>
      <c r="L16" s="78"/>
      <c r="M16" s="78"/>
      <c r="N16" s="78"/>
    </row>
    <row r="17" spans="1:14" ht="21.75" customHeight="1">
      <c r="A17" s="79" t="s">
        <v>64</v>
      </c>
      <c r="B17" s="80"/>
      <c r="C17" s="80"/>
      <c r="D17" s="80"/>
      <c r="E17" s="80"/>
      <c r="F17" s="80"/>
      <c r="G17" s="80"/>
      <c r="H17" s="80"/>
      <c r="I17" s="80"/>
      <c r="J17" s="80"/>
      <c r="K17" s="80"/>
      <c r="L17" s="80"/>
      <c r="M17" s="80"/>
      <c r="N17" s="80"/>
    </row>
    <row r="18" spans="1:14" ht="49.5" customHeight="1">
      <c r="A18" s="79" t="s">
        <v>65</v>
      </c>
      <c r="B18" s="80"/>
      <c r="C18" s="80"/>
      <c r="D18" s="80"/>
      <c r="E18" s="80"/>
      <c r="F18" s="80"/>
      <c r="G18" s="80"/>
      <c r="H18" s="80"/>
      <c r="I18" s="80"/>
      <c r="J18" s="80"/>
      <c r="K18" s="80"/>
      <c r="L18" s="80"/>
      <c r="M18" s="80"/>
      <c r="N18" s="80"/>
    </row>
    <row r="19" spans="1:14" ht="31.5" customHeight="1">
      <c r="A19" s="79" t="s">
        <v>96</v>
      </c>
      <c r="B19" s="79"/>
      <c r="C19" s="79"/>
      <c r="D19" s="79"/>
      <c r="E19" s="79"/>
      <c r="F19" s="79"/>
      <c r="G19" s="79"/>
      <c r="H19" s="79"/>
      <c r="I19" s="79"/>
      <c r="J19" s="79"/>
      <c r="K19" s="79"/>
      <c r="L19" s="79"/>
      <c r="M19" s="79"/>
      <c r="N19" s="79"/>
    </row>
    <row r="20" spans="1:14" ht="60" customHeight="1">
      <c r="A20" s="79" t="s">
        <v>97</v>
      </c>
      <c r="B20" s="80"/>
      <c r="C20" s="80"/>
      <c r="D20" s="80"/>
      <c r="E20" s="80"/>
      <c r="F20" s="80"/>
      <c r="G20" s="80"/>
      <c r="H20" s="80"/>
      <c r="I20" s="80"/>
      <c r="J20" s="80"/>
      <c r="K20" s="80"/>
      <c r="L20" s="80"/>
      <c r="M20" s="80"/>
      <c r="N20" s="80"/>
    </row>
    <row r="21" spans="1:14" ht="27" customHeight="1">
      <c r="A21" s="78" t="s">
        <v>25</v>
      </c>
      <c r="B21" s="78"/>
      <c r="C21" s="78"/>
      <c r="D21" s="78"/>
      <c r="E21" s="78"/>
      <c r="F21" s="78"/>
      <c r="G21" s="78"/>
      <c r="H21" s="78"/>
      <c r="I21" s="78"/>
      <c r="J21" s="78"/>
      <c r="K21" s="78"/>
      <c r="L21" s="78"/>
      <c r="M21" s="78"/>
      <c r="N21" s="78"/>
    </row>
    <row r="22" spans="1:14" ht="36.75" customHeight="1">
      <c r="A22" s="79" t="s">
        <v>99</v>
      </c>
      <c r="B22" s="80"/>
      <c r="C22" s="80"/>
      <c r="D22" s="80"/>
      <c r="E22" s="80"/>
      <c r="F22" s="80"/>
      <c r="G22" s="80"/>
      <c r="H22" s="80"/>
      <c r="I22" s="80"/>
      <c r="J22" s="80"/>
      <c r="K22" s="80"/>
      <c r="L22" s="80"/>
      <c r="M22" s="80"/>
      <c r="N22" s="80"/>
    </row>
    <row r="23" spans="1:14" ht="55.5" customHeight="1">
      <c r="A23" s="79" t="s">
        <v>66</v>
      </c>
      <c r="B23" s="80"/>
      <c r="C23" s="80"/>
      <c r="D23" s="80"/>
      <c r="E23" s="80"/>
      <c r="F23" s="80"/>
      <c r="G23" s="80"/>
      <c r="H23" s="80"/>
      <c r="I23" s="80"/>
      <c r="J23" s="80"/>
      <c r="K23" s="80"/>
      <c r="L23" s="80"/>
      <c r="M23" s="80"/>
      <c r="N23" s="80"/>
    </row>
    <row r="24" spans="1:14" ht="19.5" customHeight="1">
      <c r="A24" s="79" t="s">
        <v>67</v>
      </c>
      <c r="B24" s="80"/>
      <c r="C24" s="80"/>
      <c r="D24" s="80"/>
      <c r="E24" s="80"/>
      <c r="F24" s="80"/>
      <c r="G24" s="80"/>
      <c r="H24" s="80"/>
      <c r="I24" s="80"/>
      <c r="J24" s="80"/>
      <c r="K24" s="80"/>
      <c r="L24" s="80"/>
      <c r="M24" s="80"/>
      <c r="N24" s="80"/>
    </row>
    <row r="25" spans="1:14" ht="73.5" customHeight="1">
      <c r="A25" s="79" t="s">
        <v>68</v>
      </c>
      <c r="B25" s="80"/>
      <c r="C25" s="80"/>
      <c r="D25" s="80"/>
      <c r="E25" s="80"/>
      <c r="F25" s="80"/>
      <c r="G25" s="80"/>
      <c r="H25" s="80"/>
      <c r="I25" s="80"/>
      <c r="J25" s="80"/>
      <c r="K25" s="80"/>
      <c r="L25" s="80"/>
      <c r="M25" s="80"/>
      <c r="N25" s="80"/>
    </row>
    <row r="26" spans="1:14" ht="27" customHeight="1">
      <c r="A26" s="78" t="s">
        <v>29</v>
      </c>
      <c r="B26" s="78"/>
      <c r="C26" s="78"/>
      <c r="D26" s="78"/>
      <c r="E26" s="78"/>
      <c r="F26" s="78"/>
      <c r="G26" s="78"/>
      <c r="H26" s="78"/>
      <c r="I26" s="78"/>
      <c r="J26" s="78"/>
      <c r="K26" s="78"/>
      <c r="L26" s="78"/>
      <c r="M26" s="78"/>
      <c r="N26" s="78"/>
    </row>
    <row r="27" spans="1:14" ht="50.25" customHeight="1">
      <c r="A27" s="79" t="s">
        <v>69</v>
      </c>
      <c r="B27" s="80"/>
      <c r="C27" s="80"/>
      <c r="D27" s="80"/>
      <c r="E27" s="80"/>
      <c r="F27" s="80"/>
      <c r="G27" s="80"/>
      <c r="H27" s="80"/>
      <c r="I27" s="80"/>
      <c r="J27" s="80"/>
      <c r="K27" s="80"/>
      <c r="L27" s="80"/>
      <c r="M27" s="80"/>
      <c r="N27" s="80"/>
    </row>
    <row r="28" spans="1:14" ht="92.25" customHeight="1">
      <c r="A28" s="79" t="s">
        <v>54</v>
      </c>
      <c r="B28" s="80"/>
      <c r="C28" s="80"/>
      <c r="D28" s="80"/>
      <c r="E28" s="80"/>
      <c r="F28" s="80"/>
      <c r="G28" s="80"/>
      <c r="H28" s="80"/>
      <c r="I28" s="80"/>
      <c r="J28" s="80"/>
      <c r="K28" s="80"/>
      <c r="L28" s="80"/>
      <c r="M28" s="80"/>
      <c r="N28" s="80"/>
    </row>
    <row r="29" spans="1:14" ht="55.5" customHeight="1">
      <c r="A29" s="79" t="s">
        <v>70</v>
      </c>
      <c r="B29" s="80"/>
      <c r="C29" s="80"/>
      <c r="D29" s="80"/>
      <c r="E29" s="80"/>
      <c r="F29" s="80"/>
      <c r="G29" s="80"/>
      <c r="H29" s="80"/>
      <c r="I29" s="80"/>
      <c r="J29" s="80"/>
      <c r="K29" s="80"/>
      <c r="L29" s="80"/>
      <c r="M29" s="80"/>
      <c r="N29" s="80"/>
    </row>
    <row r="30" spans="1:14" ht="25.5" customHeight="1">
      <c r="A30" s="78" t="s">
        <v>30</v>
      </c>
      <c r="B30" s="78"/>
      <c r="C30" s="78"/>
      <c r="D30" s="78"/>
      <c r="E30" s="78"/>
      <c r="F30" s="78"/>
      <c r="G30" s="78"/>
      <c r="H30" s="78"/>
      <c r="I30" s="78"/>
      <c r="J30" s="78"/>
      <c r="K30" s="78"/>
      <c r="L30" s="78"/>
      <c r="M30" s="78"/>
      <c r="N30" s="78"/>
    </row>
    <row r="31" spans="1:14" ht="57" customHeight="1">
      <c r="A31" s="79" t="s">
        <v>71</v>
      </c>
      <c r="B31" s="80"/>
      <c r="C31" s="80"/>
      <c r="D31" s="80"/>
      <c r="E31" s="80"/>
      <c r="F31" s="80"/>
      <c r="G31" s="80"/>
      <c r="H31" s="80"/>
      <c r="I31" s="80"/>
      <c r="J31" s="80"/>
      <c r="K31" s="80"/>
      <c r="L31" s="80"/>
      <c r="M31" s="80"/>
      <c r="N31" s="80"/>
    </row>
    <row r="32" spans="1:14" ht="24.75" customHeight="1">
      <c r="A32" s="78" t="s">
        <v>31</v>
      </c>
      <c r="B32" s="78"/>
      <c r="C32" s="78"/>
      <c r="D32" s="78"/>
      <c r="E32" s="78"/>
      <c r="F32" s="78"/>
      <c r="G32" s="78"/>
      <c r="H32" s="78"/>
      <c r="I32" s="78"/>
      <c r="J32" s="78"/>
      <c r="K32" s="78"/>
      <c r="L32" s="78"/>
      <c r="M32" s="78"/>
      <c r="N32" s="78"/>
    </row>
    <row r="33" spans="1:14" ht="51.75" customHeight="1">
      <c r="A33" s="79" t="s">
        <v>72</v>
      </c>
      <c r="B33" s="80"/>
      <c r="C33" s="80"/>
      <c r="D33" s="80"/>
      <c r="E33" s="80"/>
      <c r="F33" s="80"/>
      <c r="G33" s="80"/>
      <c r="H33" s="80"/>
      <c r="I33" s="80"/>
      <c r="J33" s="80"/>
      <c r="K33" s="80"/>
      <c r="L33" s="80"/>
      <c r="M33" s="80"/>
      <c r="N33" s="80"/>
    </row>
    <row r="34" spans="1:14" ht="24.75" customHeight="1">
      <c r="A34" s="78" t="s">
        <v>32</v>
      </c>
      <c r="B34" s="78"/>
      <c r="C34" s="78"/>
      <c r="D34" s="78"/>
      <c r="E34" s="78"/>
      <c r="F34" s="78"/>
      <c r="G34" s="78"/>
      <c r="H34" s="78"/>
      <c r="I34" s="78"/>
      <c r="J34" s="78"/>
      <c r="K34" s="78"/>
      <c r="L34" s="78"/>
      <c r="M34" s="78"/>
      <c r="N34" s="78"/>
    </row>
    <row r="35" spans="1:14" ht="72" customHeight="1">
      <c r="A35" s="79" t="s">
        <v>73</v>
      </c>
      <c r="B35" s="80"/>
      <c r="C35" s="80"/>
      <c r="D35" s="80"/>
      <c r="E35" s="80"/>
      <c r="F35" s="80"/>
      <c r="G35" s="80"/>
      <c r="H35" s="80"/>
      <c r="I35" s="80"/>
      <c r="J35" s="80"/>
      <c r="K35" s="80"/>
      <c r="L35" s="80"/>
      <c r="M35" s="80"/>
      <c r="N35" s="80"/>
    </row>
    <row r="36" spans="1:14" ht="30.75" customHeight="1">
      <c r="A36" s="78" t="s">
        <v>33</v>
      </c>
      <c r="B36" s="78"/>
      <c r="C36" s="78"/>
      <c r="D36" s="78"/>
      <c r="E36" s="78"/>
      <c r="F36" s="78"/>
      <c r="G36" s="78"/>
      <c r="H36" s="78"/>
      <c r="I36" s="78"/>
      <c r="J36" s="78"/>
      <c r="K36" s="78"/>
      <c r="L36" s="78"/>
      <c r="M36" s="78"/>
      <c r="N36" s="78"/>
    </row>
    <row r="37" spans="1:14" ht="126" customHeight="1">
      <c r="A37" s="79" t="s">
        <v>123</v>
      </c>
      <c r="B37" s="80"/>
      <c r="C37" s="80"/>
      <c r="D37" s="80"/>
      <c r="E37" s="80"/>
      <c r="F37" s="80"/>
      <c r="G37" s="80"/>
      <c r="H37" s="80"/>
      <c r="I37" s="80"/>
      <c r="J37" s="80"/>
      <c r="K37" s="80"/>
      <c r="L37" s="80"/>
      <c r="M37" s="80"/>
      <c r="N37" s="80"/>
    </row>
    <row r="38" spans="1:14" ht="36.75" customHeight="1">
      <c r="A38" s="79" t="s">
        <v>74</v>
      </c>
      <c r="B38" s="80"/>
      <c r="C38" s="80"/>
      <c r="D38" s="80"/>
      <c r="E38" s="80"/>
      <c r="F38" s="80"/>
      <c r="G38" s="80"/>
      <c r="H38" s="80"/>
      <c r="I38" s="80"/>
      <c r="J38" s="80"/>
      <c r="K38" s="80"/>
      <c r="L38" s="80"/>
      <c r="M38" s="80"/>
      <c r="N38" s="80"/>
    </row>
    <row r="39" spans="1:14" ht="27" customHeight="1">
      <c r="A39" s="78" t="s">
        <v>34</v>
      </c>
      <c r="B39" s="78"/>
      <c r="C39" s="78"/>
      <c r="D39" s="78"/>
      <c r="E39" s="78"/>
      <c r="F39" s="78"/>
      <c r="G39" s="78"/>
      <c r="H39" s="78"/>
      <c r="I39" s="78"/>
      <c r="J39" s="78"/>
      <c r="K39" s="78"/>
      <c r="L39" s="78"/>
      <c r="M39" s="78"/>
      <c r="N39" s="78"/>
    </row>
    <row r="40" spans="1:14" ht="72.75" customHeight="1">
      <c r="A40" s="79" t="s">
        <v>75</v>
      </c>
      <c r="B40" s="80"/>
      <c r="C40" s="80"/>
      <c r="D40" s="80"/>
      <c r="E40" s="80"/>
      <c r="F40" s="80"/>
      <c r="G40" s="80"/>
      <c r="H40" s="80"/>
      <c r="I40" s="80"/>
      <c r="J40" s="80"/>
      <c r="K40" s="80"/>
      <c r="L40" s="80"/>
      <c r="M40" s="80"/>
      <c r="N40" s="80"/>
    </row>
    <row r="41" spans="1:14" ht="24" customHeight="1">
      <c r="A41" s="78" t="s">
        <v>35</v>
      </c>
      <c r="B41" s="78"/>
      <c r="C41" s="78"/>
      <c r="D41" s="78"/>
      <c r="E41" s="78"/>
      <c r="F41" s="78"/>
      <c r="G41" s="78"/>
      <c r="H41" s="78"/>
      <c r="I41" s="78"/>
      <c r="J41" s="78"/>
      <c r="K41" s="78"/>
      <c r="L41" s="78"/>
      <c r="M41" s="78"/>
      <c r="N41" s="78"/>
    </row>
    <row r="42" spans="1:14" ht="19.5" customHeight="1">
      <c r="A42" s="79" t="s">
        <v>76</v>
      </c>
      <c r="B42" s="80"/>
      <c r="C42" s="80"/>
      <c r="D42" s="80"/>
      <c r="E42" s="80"/>
      <c r="F42" s="80"/>
      <c r="G42" s="80"/>
      <c r="H42" s="80"/>
      <c r="I42" s="80"/>
      <c r="J42" s="80"/>
      <c r="K42" s="80"/>
      <c r="L42" s="80"/>
      <c r="M42" s="80"/>
      <c r="N42" s="80"/>
    </row>
    <row r="43" spans="1:14" ht="19.5" customHeight="1">
      <c r="A43" s="78" t="s">
        <v>37</v>
      </c>
      <c r="B43" s="78"/>
      <c r="C43" s="78"/>
      <c r="D43" s="78"/>
      <c r="E43" s="78"/>
      <c r="F43" s="78"/>
      <c r="G43" s="78"/>
      <c r="H43" s="78"/>
      <c r="I43" s="78"/>
      <c r="J43" s="78"/>
      <c r="K43" s="78"/>
      <c r="L43" s="78"/>
      <c r="M43" s="78"/>
      <c r="N43" s="78"/>
    </row>
    <row r="44" spans="1:14" ht="142.5" customHeight="1">
      <c r="A44" s="79" t="s">
        <v>77</v>
      </c>
      <c r="B44" s="80"/>
      <c r="C44" s="80"/>
      <c r="D44" s="80"/>
      <c r="E44" s="80"/>
      <c r="F44" s="80"/>
      <c r="G44" s="80"/>
      <c r="H44" s="80"/>
      <c r="I44" s="80"/>
      <c r="J44" s="80"/>
      <c r="K44" s="80"/>
      <c r="L44" s="80"/>
      <c r="M44" s="80"/>
      <c r="N44" s="80"/>
    </row>
    <row r="45" spans="1:14" ht="29.25" customHeight="1">
      <c r="A45" s="78" t="s">
        <v>38</v>
      </c>
      <c r="B45" s="78"/>
      <c r="C45" s="78"/>
      <c r="D45" s="78"/>
      <c r="E45" s="78"/>
      <c r="F45" s="78"/>
      <c r="G45" s="78"/>
      <c r="H45" s="78"/>
      <c r="I45" s="78"/>
      <c r="J45" s="78"/>
      <c r="K45" s="78"/>
      <c r="L45" s="78"/>
      <c r="M45" s="78"/>
      <c r="N45" s="78"/>
    </row>
    <row r="46" spans="1:14" ht="143.25" customHeight="1">
      <c r="A46" s="79" t="s">
        <v>78</v>
      </c>
      <c r="B46" s="80"/>
      <c r="C46" s="80"/>
      <c r="D46" s="80"/>
      <c r="E46" s="80"/>
      <c r="F46" s="80"/>
      <c r="G46" s="80"/>
      <c r="H46" s="80"/>
      <c r="I46" s="80"/>
      <c r="J46" s="80"/>
      <c r="K46" s="80"/>
      <c r="L46" s="80"/>
      <c r="M46" s="80"/>
      <c r="N46" s="80"/>
    </row>
    <row r="47" spans="1:14" ht="29.25" customHeight="1">
      <c r="A47" s="78" t="s">
        <v>39</v>
      </c>
      <c r="B47" s="78"/>
      <c r="C47" s="78"/>
      <c r="D47" s="78"/>
      <c r="E47" s="78"/>
      <c r="F47" s="78"/>
      <c r="G47" s="78"/>
      <c r="H47" s="78"/>
      <c r="I47" s="78"/>
      <c r="J47" s="78"/>
      <c r="K47" s="78"/>
      <c r="L47" s="78"/>
      <c r="M47" s="78"/>
      <c r="N47" s="78"/>
    </row>
    <row r="48" spans="1:14" ht="23.25" customHeight="1">
      <c r="A48" s="79" t="s">
        <v>79</v>
      </c>
      <c r="B48" s="80"/>
      <c r="C48" s="80"/>
      <c r="D48" s="80"/>
      <c r="E48" s="80"/>
      <c r="F48" s="80"/>
      <c r="G48" s="80"/>
      <c r="H48" s="80"/>
      <c r="I48" s="80"/>
      <c r="J48" s="80"/>
      <c r="K48" s="80"/>
      <c r="L48" s="80"/>
      <c r="M48" s="80"/>
      <c r="N48" s="80"/>
    </row>
  </sheetData>
  <mergeCells count="47">
    <mergeCell ref="A1:N1"/>
    <mergeCell ref="A5:N5"/>
    <mergeCell ref="A2:N2"/>
    <mergeCell ref="A11:N11"/>
    <mergeCell ref="A6:N6"/>
    <mergeCell ref="A8:N8"/>
    <mergeCell ref="A9:N9"/>
    <mergeCell ref="A7:N7"/>
    <mergeCell ref="A10:N10"/>
    <mergeCell ref="A20:N20"/>
    <mergeCell ref="A22:N22"/>
    <mergeCell ref="A23:N23"/>
    <mergeCell ref="A24:N24"/>
    <mergeCell ref="A16:N16"/>
    <mergeCell ref="A21:N21"/>
    <mergeCell ref="A48:N48"/>
    <mergeCell ref="A27:N27"/>
    <mergeCell ref="A28:N28"/>
    <mergeCell ref="A31:N31"/>
    <mergeCell ref="A33:N33"/>
    <mergeCell ref="A35:N35"/>
    <mergeCell ref="A37:N37"/>
    <mergeCell ref="A38:N38"/>
    <mergeCell ref="A40:N40"/>
    <mergeCell ref="A42:N42"/>
    <mergeCell ref="A44:N44"/>
    <mergeCell ref="A46:N46"/>
    <mergeCell ref="A36:N36"/>
    <mergeCell ref="A39:N39"/>
    <mergeCell ref="A41:N41"/>
    <mergeCell ref="A43:N43"/>
    <mergeCell ref="A45:N45"/>
    <mergeCell ref="A47:N47"/>
    <mergeCell ref="A4:N4"/>
    <mergeCell ref="A19:N19"/>
    <mergeCell ref="A26:N26"/>
    <mergeCell ref="A29:N29"/>
    <mergeCell ref="A30:N30"/>
    <mergeCell ref="A32:N32"/>
    <mergeCell ref="A34:N34"/>
    <mergeCell ref="A25:N25"/>
    <mergeCell ref="A12:N12"/>
    <mergeCell ref="A13:N13"/>
    <mergeCell ref="A14:N14"/>
    <mergeCell ref="A17:N17"/>
    <mergeCell ref="A18:N18"/>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Հ2 Ձև1 </vt:lpstr>
      <vt:lpstr>Հ2 Ձև2 (1)</vt:lpstr>
      <vt:lpstr>Լրացման պահանջներ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2024-06-06T13:54:27Z</dcterms:modified>
</cp:coreProperties>
</file>